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23" i="1" l="1"/>
  <c r="F222" i="1"/>
  <c r="F221" i="1"/>
  <c r="F220" i="1"/>
  <c r="K219" i="1"/>
  <c r="J219" i="1"/>
  <c r="I219" i="1"/>
  <c r="H219" i="1"/>
  <c r="G219" i="1"/>
  <c r="F218" i="1"/>
  <c r="F217" i="1"/>
  <c r="F216" i="1"/>
  <c r="F215" i="1"/>
  <c r="K214" i="1"/>
  <c r="J214" i="1"/>
  <c r="I214" i="1"/>
  <c r="H214" i="1"/>
  <c r="G214" i="1"/>
  <c r="F213" i="1"/>
  <c r="F212" i="1"/>
  <c r="F211" i="1"/>
  <c r="F210" i="1"/>
  <c r="K209" i="1"/>
  <c r="J209" i="1"/>
  <c r="I209" i="1"/>
  <c r="H209" i="1"/>
  <c r="G209" i="1"/>
  <c r="K208" i="1"/>
  <c r="J208" i="1"/>
  <c r="I208" i="1"/>
  <c r="H208" i="1"/>
  <c r="G208" i="1"/>
  <c r="K207" i="1"/>
  <c r="J207" i="1"/>
  <c r="I207" i="1"/>
  <c r="H207" i="1"/>
  <c r="G207" i="1"/>
  <c r="K206" i="1"/>
  <c r="J206" i="1"/>
  <c r="I206" i="1"/>
  <c r="H206" i="1"/>
  <c r="G206" i="1"/>
  <c r="K205" i="1"/>
  <c r="J205" i="1"/>
  <c r="I205" i="1"/>
  <c r="H205" i="1"/>
  <c r="G205" i="1"/>
  <c r="K203" i="1"/>
  <c r="K228" i="1" s="1"/>
  <c r="J203" i="1"/>
  <c r="J228" i="1" s="1"/>
  <c r="I203" i="1"/>
  <c r="H203" i="1"/>
  <c r="G203" i="1"/>
  <c r="G228" i="1" s="1"/>
  <c r="K202" i="1"/>
  <c r="K227" i="1" s="1"/>
  <c r="J202" i="1"/>
  <c r="I202" i="1"/>
  <c r="H202" i="1"/>
  <c r="H227" i="1" s="1"/>
  <c r="G202" i="1"/>
  <c r="K201" i="1"/>
  <c r="K226" i="1" s="1"/>
  <c r="J201" i="1"/>
  <c r="I201" i="1"/>
  <c r="F201" i="1" s="1"/>
  <c r="H201" i="1"/>
  <c r="G201" i="1"/>
  <c r="G226" i="1" s="1"/>
  <c r="K200" i="1"/>
  <c r="J200" i="1"/>
  <c r="I200" i="1"/>
  <c r="I225" i="1" s="1"/>
  <c r="H200" i="1"/>
  <c r="H225" i="1" s="1"/>
  <c r="G200" i="1"/>
  <c r="J199" i="1"/>
  <c r="F192" i="1"/>
  <c r="F191" i="1"/>
  <c r="F190" i="1"/>
  <c r="F189" i="1"/>
  <c r="K188" i="1"/>
  <c r="J188" i="1"/>
  <c r="I188" i="1"/>
  <c r="H188" i="1"/>
  <c r="G188" i="1"/>
  <c r="F187" i="1"/>
  <c r="F186" i="1"/>
  <c r="F185" i="1"/>
  <c r="F184" i="1"/>
  <c r="K183" i="1"/>
  <c r="J183" i="1"/>
  <c r="I183" i="1"/>
  <c r="H183" i="1"/>
  <c r="G183" i="1"/>
  <c r="F182" i="1"/>
  <c r="F181" i="1"/>
  <c r="F180" i="1"/>
  <c r="F179" i="1"/>
  <c r="K178" i="1"/>
  <c r="J178" i="1"/>
  <c r="I178" i="1"/>
  <c r="H178" i="1"/>
  <c r="G178" i="1"/>
  <c r="F177" i="1"/>
  <c r="F176" i="1"/>
  <c r="F175" i="1"/>
  <c r="F174" i="1"/>
  <c r="K173" i="1"/>
  <c r="J173" i="1"/>
  <c r="I173" i="1"/>
  <c r="H173" i="1"/>
  <c r="G173" i="1"/>
  <c r="F172" i="1"/>
  <c r="F171" i="1"/>
  <c r="F170" i="1"/>
  <c r="F169" i="1"/>
  <c r="K168" i="1"/>
  <c r="J168" i="1"/>
  <c r="I168" i="1"/>
  <c r="H168" i="1"/>
  <c r="G168" i="1"/>
  <c r="F167" i="1"/>
  <c r="F166" i="1"/>
  <c r="F165" i="1"/>
  <c r="F164" i="1"/>
  <c r="K163" i="1"/>
  <c r="J163" i="1"/>
  <c r="I163" i="1"/>
  <c r="H163" i="1"/>
  <c r="G163" i="1"/>
  <c r="F162" i="1"/>
  <c r="F161" i="1"/>
  <c r="F160" i="1"/>
  <c r="F159" i="1"/>
  <c r="K158" i="1"/>
  <c r="J158" i="1"/>
  <c r="I158" i="1"/>
  <c r="H158" i="1"/>
  <c r="G158" i="1"/>
  <c r="F157" i="1"/>
  <c r="F156" i="1"/>
  <c r="F155" i="1"/>
  <c r="F154" i="1"/>
  <c r="K153" i="1"/>
  <c r="J153" i="1"/>
  <c r="I153" i="1"/>
  <c r="H153" i="1"/>
  <c r="G153" i="1"/>
  <c r="F152" i="1"/>
  <c r="F151" i="1"/>
  <c r="F150" i="1"/>
  <c r="F149" i="1"/>
  <c r="K148" i="1"/>
  <c r="J148" i="1"/>
  <c r="I148" i="1"/>
  <c r="H148" i="1"/>
  <c r="G148" i="1"/>
  <c r="F147" i="1"/>
  <c r="F146" i="1"/>
  <c r="F145" i="1"/>
  <c r="F144" i="1"/>
  <c r="K143" i="1"/>
  <c r="J143" i="1"/>
  <c r="I143" i="1"/>
  <c r="H143" i="1"/>
  <c r="G143" i="1"/>
  <c r="F142" i="1"/>
  <c r="F141" i="1"/>
  <c r="F140" i="1"/>
  <c r="F139" i="1"/>
  <c r="K138" i="1"/>
  <c r="J138" i="1"/>
  <c r="I138" i="1"/>
  <c r="H138" i="1"/>
  <c r="G138" i="1"/>
  <c r="K137" i="1"/>
  <c r="J137" i="1"/>
  <c r="I137" i="1"/>
  <c r="H137" i="1"/>
  <c r="G137" i="1"/>
  <c r="K136" i="1"/>
  <c r="J136" i="1"/>
  <c r="I136" i="1"/>
  <c r="H136" i="1"/>
  <c r="G136" i="1"/>
  <c r="K135" i="1"/>
  <c r="J135" i="1"/>
  <c r="I135" i="1"/>
  <c r="H135" i="1"/>
  <c r="G135" i="1"/>
  <c r="K134" i="1"/>
  <c r="J134" i="1"/>
  <c r="I134" i="1"/>
  <c r="H134" i="1"/>
  <c r="G134" i="1"/>
  <c r="K132" i="1"/>
  <c r="K197" i="1" s="1"/>
  <c r="K233" i="1" s="1"/>
  <c r="J132" i="1"/>
  <c r="J197" i="1" s="1"/>
  <c r="J233" i="1" s="1"/>
  <c r="I132" i="1"/>
  <c r="H132" i="1"/>
  <c r="G132" i="1"/>
  <c r="G197" i="1" s="1"/>
  <c r="K131" i="1"/>
  <c r="J131" i="1"/>
  <c r="I131" i="1"/>
  <c r="H131" i="1"/>
  <c r="G131" i="1"/>
  <c r="K130" i="1"/>
  <c r="J130" i="1"/>
  <c r="I130" i="1"/>
  <c r="F130" i="1" s="1"/>
  <c r="H130" i="1"/>
  <c r="G130" i="1"/>
  <c r="K129" i="1"/>
  <c r="K194" i="1" s="1"/>
  <c r="J129" i="1"/>
  <c r="J194" i="1" s="1"/>
  <c r="I129" i="1"/>
  <c r="I194" i="1" s="1"/>
  <c r="H129" i="1"/>
  <c r="H194" i="1" s="1"/>
  <c r="G129" i="1"/>
  <c r="F127" i="1"/>
  <c r="F126" i="1"/>
  <c r="F125" i="1"/>
  <c r="F124" i="1"/>
  <c r="K123" i="1"/>
  <c r="J123" i="1"/>
  <c r="I123" i="1"/>
  <c r="H123" i="1"/>
  <c r="G123" i="1"/>
  <c r="F122" i="1"/>
  <c r="F121" i="1"/>
  <c r="F120" i="1"/>
  <c r="F119" i="1"/>
  <c r="K118" i="1"/>
  <c r="J118" i="1"/>
  <c r="I118" i="1"/>
  <c r="H118" i="1"/>
  <c r="G118" i="1"/>
  <c r="F117" i="1"/>
  <c r="F116" i="1"/>
  <c r="F115" i="1"/>
  <c r="F114" i="1"/>
  <c r="K113" i="1"/>
  <c r="J113" i="1"/>
  <c r="I113" i="1"/>
  <c r="H113" i="1"/>
  <c r="G113" i="1"/>
  <c r="F112" i="1"/>
  <c r="F111" i="1"/>
  <c r="F110" i="1"/>
  <c r="F109" i="1"/>
  <c r="K108" i="1"/>
  <c r="J108" i="1"/>
  <c r="I108" i="1"/>
  <c r="H108" i="1"/>
  <c r="G108" i="1"/>
  <c r="F107" i="1"/>
  <c r="F106" i="1"/>
  <c r="F105" i="1"/>
  <c r="F104" i="1"/>
  <c r="K103" i="1"/>
  <c r="J103" i="1"/>
  <c r="I103" i="1"/>
  <c r="H103" i="1"/>
  <c r="G103" i="1"/>
  <c r="F102" i="1"/>
  <c r="F101" i="1"/>
  <c r="F100" i="1"/>
  <c r="F99" i="1"/>
  <c r="K98" i="1"/>
  <c r="J98" i="1"/>
  <c r="I98" i="1"/>
  <c r="H98" i="1"/>
  <c r="G98" i="1"/>
  <c r="F97" i="1"/>
  <c r="F96" i="1"/>
  <c r="F95" i="1"/>
  <c r="F94" i="1"/>
  <c r="K93" i="1"/>
  <c r="J93" i="1"/>
  <c r="I93" i="1"/>
  <c r="H93" i="1"/>
  <c r="G93" i="1"/>
  <c r="F92" i="1"/>
  <c r="F91" i="1"/>
  <c r="F90" i="1"/>
  <c r="F89" i="1"/>
  <c r="K88" i="1"/>
  <c r="J88" i="1"/>
  <c r="I88" i="1"/>
  <c r="H88" i="1"/>
  <c r="G88" i="1"/>
  <c r="F87" i="1"/>
  <c r="F86" i="1"/>
  <c r="F85" i="1"/>
  <c r="F84" i="1"/>
  <c r="K83" i="1"/>
  <c r="J83" i="1"/>
  <c r="I83" i="1"/>
  <c r="H83" i="1"/>
  <c r="G83" i="1"/>
  <c r="F82" i="1"/>
  <c r="F81" i="1"/>
  <c r="F80" i="1"/>
  <c r="F79" i="1"/>
  <c r="K78" i="1"/>
  <c r="J78" i="1"/>
  <c r="I78" i="1"/>
  <c r="H78" i="1"/>
  <c r="G78" i="1"/>
  <c r="F77" i="1"/>
  <c r="F76" i="1"/>
  <c r="F75" i="1"/>
  <c r="F74" i="1"/>
  <c r="K73" i="1"/>
  <c r="J73" i="1"/>
  <c r="I73" i="1"/>
  <c r="H73" i="1"/>
  <c r="G73" i="1"/>
  <c r="F72" i="1"/>
  <c r="F71" i="1"/>
  <c r="F70" i="1"/>
  <c r="F69" i="1"/>
  <c r="K68" i="1"/>
  <c r="J68" i="1"/>
  <c r="I68" i="1"/>
  <c r="H68" i="1"/>
  <c r="G68" i="1"/>
  <c r="F67" i="1"/>
  <c r="F66" i="1"/>
  <c r="F65" i="1"/>
  <c r="F64" i="1"/>
  <c r="K63" i="1"/>
  <c r="J63" i="1"/>
  <c r="I63" i="1"/>
  <c r="H63" i="1"/>
  <c r="G63" i="1"/>
  <c r="F62" i="1"/>
  <c r="F61" i="1"/>
  <c r="F60" i="1"/>
  <c r="F59" i="1"/>
  <c r="K58" i="1"/>
  <c r="J58" i="1"/>
  <c r="I58" i="1"/>
  <c r="H58" i="1"/>
  <c r="G58" i="1"/>
  <c r="F57" i="1"/>
  <c r="F56" i="1"/>
  <c r="F55" i="1"/>
  <c r="F54" i="1"/>
  <c r="K53" i="1"/>
  <c r="J53" i="1"/>
  <c r="I53" i="1"/>
  <c r="H53" i="1"/>
  <c r="G53" i="1"/>
  <c r="F52" i="1"/>
  <c r="F51" i="1"/>
  <c r="F50" i="1"/>
  <c r="F49" i="1"/>
  <c r="K48" i="1"/>
  <c r="J48" i="1"/>
  <c r="I48" i="1"/>
  <c r="H48" i="1"/>
  <c r="G48" i="1"/>
  <c r="F47" i="1"/>
  <c r="F46" i="1"/>
  <c r="F45" i="1"/>
  <c r="F44" i="1"/>
  <c r="K43" i="1"/>
  <c r="J43" i="1"/>
  <c r="I43" i="1"/>
  <c r="H43" i="1"/>
  <c r="G43" i="1"/>
  <c r="F42" i="1"/>
  <c r="F41" i="1"/>
  <c r="F40" i="1"/>
  <c r="F39" i="1"/>
  <c r="K38" i="1"/>
  <c r="J38" i="1"/>
  <c r="I38" i="1"/>
  <c r="H38" i="1"/>
  <c r="G38" i="1"/>
  <c r="F37" i="1"/>
  <c r="F36" i="1"/>
  <c r="F35" i="1"/>
  <c r="F34" i="1"/>
  <c r="K33" i="1"/>
  <c r="J33" i="1"/>
  <c r="I33" i="1"/>
  <c r="H33" i="1"/>
  <c r="G33" i="1"/>
  <c r="F32" i="1"/>
  <c r="K31" i="1"/>
  <c r="J31" i="1"/>
  <c r="I31" i="1"/>
  <c r="H31" i="1"/>
  <c r="G31" i="1"/>
  <c r="F31" i="1" s="1"/>
  <c r="F30" i="1"/>
  <c r="F29" i="1"/>
  <c r="K28" i="1"/>
  <c r="J28" i="1"/>
  <c r="I28" i="1"/>
  <c r="H28" i="1"/>
  <c r="G28" i="1"/>
  <c r="F27" i="1"/>
  <c r="K26" i="1"/>
  <c r="K23" i="1" s="1"/>
  <c r="J26" i="1"/>
  <c r="J23" i="1" s="1"/>
  <c r="I26" i="1"/>
  <c r="I23" i="1" s="1"/>
  <c r="H26" i="1"/>
  <c r="G26" i="1"/>
  <c r="G23" i="1" s="1"/>
  <c r="F25" i="1"/>
  <c r="F24" i="1"/>
  <c r="H23" i="1"/>
  <c r="F22" i="1"/>
  <c r="K21" i="1"/>
  <c r="K18" i="1" s="1"/>
  <c r="J21" i="1"/>
  <c r="J18" i="1" s="1"/>
  <c r="I21" i="1"/>
  <c r="I18" i="1" s="1"/>
  <c r="H21" i="1"/>
  <c r="G21" i="1"/>
  <c r="F20" i="1"/>
  <c r="F19" i="1"/>
  <c r="H18" i="1"/>
  <c r="G18" i="1"/>
  <c r="F17" i="1"/>
  <c r="K16" i="1"/>
  <c r="J16" i="1"/>
  <c r="I16" i="1"/>
  <c r="I196" i="1" s="1"/>
  <c r="H16" i="1"/>
  <c r="G16" i="1"/>
  <c r="K15" i="1"/>
  <c r="K13" i="1" s="1"/>
  <c r="J15" i="1"/>
  <c r="J195" i="1" s="1"/>
  <c r="I15" i="1"/>
  <c r="H15" i="1"/>
  <c r="H195" i="1" s="1"/>
  <c r="G15" i="1"/>
  <c r="G13" i="1" s="1"/>
  <c r="F14" i="1"/>
  <c r="H13" i="1"/>
  <c r="J128" i="1" l="1"/>
  <c r="J196" i="1"/>
  <c r="J232" i="1" s="1"/>
  <c r="F53" i="1"/>
  <c r="F93" i="1"/>
  <c r="F113" i="1"/>
  <c r="G133" i="1"/>
  <c r="H133" i="1"/>
  <c r="F148" i="1"/>
  <c r="K204" i="1"/>
  <c r="F207" i="1"/>
  <c r="K196" i="1"/>
  <c r="K232" i="1" s="1"/>
  <c r="F28" i="1"/>
  <c r="H204" i="1"/>
  <c r="F33" i="1"/>
  <c r="F73" i="1"/>
  <c r="K133" i="1"/>
  <c r="F136" i="1"/>
  <c r="F168" i="1"/>
  <c r="F188" i="1"/>
  <c r="G204" i="1"/>
  <c r="H228" i="1"/>
  <c r="F219" i="1"/>
  <c r="F43" i="1"/>
  <c r="F16" i="1"/>
  <c r="F63" i="1"/>
  <c r="F83" i="1"/>
  <c r="F103" i="1"/>
  <c r="F123" i="1"/>
  <c r="F132" i="1"/>
  <c r="F134" i="1"/>
  <c r="F138" i="1"/>
  <c r="F158" i="1"/>
  <c r="F178" i="1"/>
  <c r="F203" i="1"/>
  <c r="F205" i="1"/>
  <c r="H226" i="1"/>
  <c r="H224" i="1" s="1"/>
  <c r="F209" i="1"/>
  <c r="F18" i="1"/>
  <c r="F23" i="1"/>
  <c r="F38" i="1"/>
  <c r="F58" i="1"/>
  <c r="F78" i="1"/>
  <c r="F98" i="1"/>
  <c r="F108" i="1"/>
  <c r="F129" i="1"/>
  <c r="H197" i="1"/>
  <c r="F135" i="1"/>
  <c r="F143" i="1"/>
  <c r="F163" i="1"/>
  <c r="F183" i="1"/>
  <c r="F200" i="1"/>
  <c r="K225" i="1"/>
  <c r="K230" i="1" s="1"/>
  <c r="J226" i="1"/>
  <c r="J231" i="1" s="1"/>
  <c r="I227" i="1"/>
  <c r="F206" i="1"/>
  <c r="J227" i="1"/>
  <c r="F214" i="1"/>
  <c r="F26" i="1"/>
  <c r="I232" i="1"/>
  <c r="F21" i="1"/>
  <c r="J13" i="1"/>
  <c r="I13" i="1"/>
  <c r="F13" i="1" s="1"/>
  <c r="H196" i="1"/>
  <c r="H232" i="1" s="1"/>
  <c r="F48" i="1"/>
  <c r="F68" i="1"/>
  <c r="F88" i="1"/>
  <c r="F118" i="1"/>
  <c r="I128" i="1"/>
  <c r="F131" i="1"/>
  <c r="J133" i="1"/>
  <c r="F137" i="1"/>
  <c r="F153" i="1"/>
  <c r="F173" i="1"/>
  <c r="I199" i="1"/>
  <c r="F202" i="1"/>
  <c r="J204" i="1"/>
  <c r="F208" i="1"/>
  <c r="H230" i="1"/>
  <c r="H193" i="1"/>
  <c r="G233" i="1"/>
  <c r="I230" i="1"/>
  <c r="G128" i="1"/>
  <c r="K128" i="1"/>
  <c r="I133" i="1"/>
  <c r="F133" i="1" s="1"/>
  <c r="G194" i="1"/>
  <c r="I195" i="1"/>
  <c r="G196" i="1"/>
  <c r="I197" i="1"/>
  <c r="G199" i="1"/>
  <c r="K199" i="1"/>
  <c r="I204" i="1"/>
  <c r="G225" i="1"/>
  <c r="I226" i="1"/>
  <c r="G227" i="1"/>
  <c r="I228" i="1"/>
  <c r="F228" i="1" s="1"/>
  <c r="F15" i="1"/>
  <c r="J225" i="1"/>
  <c r="G195" i="1"/>
  <c r="K195" i="1"/>
  <c r="K231" i="1" s="1"/>
  <c r="H128" i="1"/>
  <c r="H199" i="1"/>
  <c r="J193" i="1" l="1"/>
  <c r="F227" i="1"/>
  <c r="K224" i="1"/>
  <c r="H233" i="1"/>
  <c r="H231" i="1"/>
  <c r="I224" i="1"/>
  <c r="J224" i="1"/>
  <c r="I231" i="1"/>
  <c r="F204" i="1"/>
  <c r="H229" i="1"/>
  <c r="F195" i="1"/>
  <c r="G231" i="1"/>
  <c r="F128" i="1"/>
  <c r="J230" i="1"/>
  <c r="J229" i="1" s="1"/>
  <c r="K193" i="1"/>
  <c r="G232" i="1"/>
  <c r="F232" i="1" s="1"/>
  <c r="F196" i="1"/>
  <c r="G224" i="1"/>
  <c r="F224" i="1" s="1"/>
  <c r="F225" i="1"/>
  <c r="I233" i="1"/>
  <c r="I229" i="1" s="1"/>
  <c r="I193" i="1"/>
  <c r="F197" i="1"/>
  <c r="F226" i="1"/>
  <c r="G230" i="1"/>
  <c r="G193" i="1"/>
  <c r="F194" i="1"/>
  <c r="F199" i="1"/>
  <c r="F233" i="1"/>
  <c r="K229" i="1"/>
  <c r="F231" i="1" l="1"/>
  <c r="F193" i="1"/>
  <c r="F230" i="1"/>
  <c r="G229" i="1"/>
  <c r="F229" i="1" s="1"/>
</calcChain>
</file>

<file path=xl/sharedStrings.xml><?xml version="1.0" encoding="utf-8"?>
<sst xmlns="http://schemas.openxmlformats.org/spreadsheetml/2006/main" count="387" uniqueCount="96">
  <si>
    <t xml:space="preserve">№ п/п </t>
  </si>
  <si>
    <t>Главный распорядитель бюджетных средств</t>
  </si>
  <si>
    <t>Исполнители программы</t>
  </si>
  <si>
    <t>Источники финансирования</t>
  </si>
  <si>
    <t xml:space="preserve">Финансовые затраты на реализацию, 
руб.
</t>
  </si>
  <si>
    <t>Всего:</t>
  </si>
  <si>
    <t>в том числе</t>
  </si>
  <si>
    <t xml:space="preserve">Подпрограмма 1: Защита населения и территории от чрезвычайных ситуаций, обеспечение  пожарной безопасности 
города Ханты-Мансийска
</t>
  </si>
  <si>
    <t>1.1.</t>
  </si>
  <si>
    <t>Администрация города Ханты-Мансийска</t>
  </si>
  <si>
    <t>МКУ «Управление по делам ГО, ЧС и ОПБ»</t>
  </si>
  <si>
    <t>Федеральный бюджет</t>
  </si>
  <si>
    <t>Бюджет автономного округа</t>
  </si>
  <si>
    <t>Бюджет города</t>
  </si>
  <si>
    <t>Внебюджетные источники</t>
  </si>
  <si>
    <t>Департамент образования</t>
  </si>
  <si>
    <t>ДГХ</t>
  </si>
  <si>
    <t>МКУ «СМЗ в ЖКХ»</t>
  </si>
  <si>
    <t>1.1.1.</t>
  </si>
  <si>
    <t xml:space="preserve">Приобретение комплектов постельного белья для пунктов временного размещения </t>
  </si>
  <si>
    <t>1.1.2.</t>
  </si>
  <si>
    <t xml:space="preserve">Приобретение раскладных кроватей для пунктов временного размещения </t>
  </si>
  <si>
    <t>1.1.3.</t>
  </si>
  <si>
    <t xml:space="preserve">Разработка и распространение памяток по безопасности жизнедеятельности </t>
  </si>
  <si>
    <t>1.1.4.</t>
  </si>
  <si>
    <t xml:space="preserve">Проведение городских соревнований  «Школа безопасности» </t>
  </si>
  <si>
    <t>1.1.5.</t>
  </si>
  <si>
    <t xml:space="preserve">Создание и прокат видеороликов по безопасному поведению и методам выживания в чрезвычайных ситуациях </t>
  </si>
  <si>
    <t>1.1.6.</t>
  </si>
  <si>
    <t xml:space="preserve">Изготовление, оформление и размещение стендов по безопасности жизнедеятельности </t>
  </si>
  <si>
    <t>1.1.7.</t>
  </si>
  <si>
    <t xml:space="preserve">Приобретение методической литературы и видеофильмов по безопасности жизнедеятельности </t>
  </si>
  <si>
    <t>1.1.8.</t>
  </si>
  <si>
    <t>Оснащение и поддержание в рабочем состоянии учебно-консультационного пункта (мебелью, наглядными пособиями, техническими средствами обучения, множительной аппаратурой, приборами радиационной, химической разведки и дозиметрического контроля, индивидуальными средствами медицинской и химической защиты)</t>
  </si>
  <si>
    <t>1.1.9.</t>
  </si>
  <si>
    <t xml:space="preserve">Проверка приборов радиационной, химической разведки и дозиметрического контроля </t>
  </si>
  <si>
    <t>1.1.10.</t>
  </si>
  <si>
    <t xml:space="preserve">Приобретение аварийно-спасательной техники, оборудования и снаряжения </t>
  </si>
  <si>
    <t>1.1.11.</t>
  </si>
  <si>
    <t xml:space="preserve">Приобретение форменного обмундирования </t>
  </si>
  <si>
    <t>1.1.12.</t>
  </si>
  <si>
    <t xml:space="preserve">Приобретение индивидуальных рационов питания </t>
  </si>
  <si>
    <t>1.1.13.</t>
  </si>
  <si>
    <t xml:space="preserve">Проведение специальной оценке условий труда </t>
  </si>
  <si>
    <t>1.1.14.</t>
  </si>
  <si>
    <t xml:space="preserve">Обустройство пожарных гидрантов, пожарных водоемов </t>
  </si>
  <si>
    <t>МКУ «СМЗ в ЖКХ».</t>
  </si>
  <si>
    <t>1.1.15.</t>
  </si>
  <si>
    <t xml:space="preserve">Возмещение затрат за использование воды на нужды пожаротушения </t>
  </si>
  <si>
    <t>1.1.16.</t>
  </si>
  <si>
    <t xml:space="preserve">Приобретение и обслуживание противопожарного оборудования, снаряжения и инструмента </t>
  </si>
  <si>
    <t>1.1.17.</t>
  </si>
  <si>
    <t xml:space="preserve">Создание общественных спасательных постов в местах массового отдыха людей на водных объектах </t>
  </si>
  <si>
    <t>1.1.18.</t>
  </si>
  <si>
    <t xml:space="preserve">Приобретение, изготовление и обслуживание  стендов, знаков безопасности о правилах поведения на воде </t>
  </si>
  <si>
    <t>1.2.</t>
  </si>
  <si>
    <t>1.2.1.</t>
  </si>
  <si>
    <t xml:space="preserve">Оборудование (приобретение) новых автоматизированных рабочих мест (АРМ) для ЕДДС  и ДДС города по «Системе 112» </t>
  </si>
  <si>
    <t>1.2.2.</t>
  </si>
  <si>
    <t xml:space="preserve">Техническое обслуживание и поддержка работоспособности автоматизированных рабочих мест ЕДДС и «Системы 112» </t>
  </si>
  <si>
    <t>1.2.3.</t>
  </si>
  <si>
    <t xml:space="preserve">Организация прямых линий связей с ДДС аварийных служб города (ЖКУ, УТС, МВКП, ГЭС, МДЭП, ХМГ) </t>
  </si>
  <si>
    <t>1.2.4.</t>
  </si>
  <si>
    <t xml:space="preserve">Содержание и техническое обслуживание системы экстренного оповещения населения </t>
  </si>
  <si>
    <t>1.2.5.</t>
  </si>
  <si>
    <t xml:space="preserve">Приобретение, установка и обслуживание оборудования для регистрации и записи телефонных переговоров на всех автоматизированных рабочих местах ЕДДС и ДДС </t>
  </si>
  <si>
    <t>1.2.6.</t>
  </si>
  <si>
    <t xml:space="preserve">Оплата каналов связи для систем связи и телекоммуникационных  систем ЕДДС (IP VPN, Е1, телефонные линии, видеосвязь, интернет) </t>
  </si>
  <si>
    <t>1.2.7.</t>
  </si>
  <si>
    <t xml:space="preserve">Модернизация территориальной системы оповещения ГО и ЧС ХМАО-Югры в г. Ханты-Мансийске </t>
  </si>
  <si>
    <t>1.2.8.</t>
  </si>
  <si>
    <t>Создание системы защиты информации ЕДДС и ДДС г.Ханты-Мансийска</t>
  </si>
  <si>
    <t>1.2.9.</t>
  </si>
  <si>
    <t xml:space="preserve">Приобретение, техническое сопровождение  и модернизация программного продукта «Электронное  моделирование аварийных ситуаций тепло-водо-газо-электро предприятий» </t>
  </si>
  <si>
    <t>1.2.10.</t>
  </si>
  <si>
    <t>Техническая поддержка специализированного программного обеспечения (СПО «Исток-СМ»)</t>
  </si>
  <si>
    <t>1.2.11.</t>
  </si>
  <si>
    <t xml:space="preserve">Организация и выполнение мероприятий по построению, внедрению и эксплуатации на территории муниципального образования город Ханты-Мансийск аппаратно-программного комплекса «Безопасный город» </t>
  </si>
  <si>
    <t>Всего по подпрограмме 1</t>
  </si>
  <si>
    <t>Подпрограмма 2: Материально-техническое и финансовое обеспечение деятельности МКУ «Управление по делам ГО, ЧС и ОПБ»</t>
  </si>
  <si>
    <t>2.1.</t>
  </si>
  <si>
    <t>Обеспечение условий для выполнения функций и полномочий, возложенных на МКУ «Управление по делам ГО, ЧС и ОПБ»</t>
  </si>
  <si>
    <t xml:space="preserve">ДГА </t>
  </si>
  <si>
    <t>МКУ «УКС" г. Ханты-Мансийска»</t>
  </si>
  <si>
    <t>2.1.1.</t>
  </si>
  <si>
    <t xml:space="preserve">Финансовое обеспечение деятельности  МКУ «Управление по делам ГО, ЧС и ОПБ» по реализации полномочий в установленной сфере деятельности </t>
  </si>
  <si>
    <t>2.1.2.</t>
  </si>
  <si>
    <t xml:space="preserve">Реконструкция и комплектование здания МКУ «Управление по делам ГО, ЧС и ОПБ» </t>
  </si>
  <si>
    <t>Всего по подпрограмме 2</t>
  </si>
  <si>
    <t>Всего по программе</t>
  </si>
  <si>
    <t>Совершенствование системы предупреждения и защиты населения от чрезвычайных ситуаций природного и техногенного характера (№1, 2, 5, 6)</t>
  </si>
  <si>
    <t>Совершенствование системы мониторинга и прогнозирования чрезвычайных ситуаций, создание аппаратно-программного комплекса "Безопасный город" (№3, 4)</t>
  </si>
  <si>
    <t>Перечень основных мероприятий</t>
  </si>
  <si>
    <t>Основные мероприятия программы (связь мероприятий с показателями программы)</t>
  </si>
  <si>
    <t>Таблица 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</si>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</sst>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3" fontId="4" fillId="0" borderId="7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vertical="center" wrapText="1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3" fontId="6" fillId="0" borderId="7" xfId="0" applyNumberFormat="1" applyFont="1" applyBorder="1" applyAlignment="1">
      <alignment horizontal="center" vertical="center" wrapText="1"/>
    </xf>
    <xf numFmtId="43" fontId="5" fillId="0" borderId="7" xfId="0" applyNumberFormat="1" applyFont="1" applyBorder="1" applyAlignment="1">
      <alignment horizontal="center" vertical="center" wrapText="1"/>
    </xf>
    <xf numFmtId="43" fontId="5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center" vertical="center" wrapText="1"/>
    </xf>
    <xf numFmtId="44" fontId="4" fillId="0" borderId="5" xfId="0" applyNumberFormat="1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3" fontId="4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3" xfId="0" applyNumberFormat="1" applyFont="1" applyBorder="1" applyAlignment="1">
      <alignment horizontal="center" vertical="center" wrapText="1"/>
    </xf>
    <xf numFmtId="43" fontId="4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tabSelected="1" topLeftCell="B1" workbookViewId="0">
      <selection activeCell="K2" sqref="K2"/>
    </sheetView>
  </sheetViews>
  <sheetFormatPr defaultRowHeight="15" x14ac:dyDescent="0.25"/>
  <cols>
    <col min="1" max="1" width="5.85546875" customWidth="1"/>
    <col min="2" max="2" width="27.28515625" customWidth="1"/>
    <col min="3" max="4" width="16.7109375" customWidth="1"/>
    <col min="5" max="5" width="16.140625" customWidth="1"/>
    <col min="6" max="6" width="19.28515625" customWidth="1"/>
    <col min="7" max="7" width="17.42578125" customWidth="1"/>
    <col min="8" max="8" width="21.28515625" customWidth="1"/>
    <col min="9" max="9" width="21.7109375" customWidth="1"/>
    <col min="10" max="10" width="20.28515625" customWidth="1"/>
    <col min="11" max="11" width="22.140625" customWidth="1"/>
  </cols>
  <sheetData>
    <row r="1" spans="1:11" x14ac:dyDescent="0.25">
      <c r="K1" s="1" t="s">
        <v>94</v>
      </c>
    </row>
    <row r="2" spans="1:11" ht="15.75" x14ac:dyDescent="0.25">
      <c r="K2" s="2" t="s">
        <v>95</v>
      </c>
    </row>
    <row r="3" spans="1:11" ht="15.75" x14ac:dyDescent="0.25">
      <c r="K3" s="2" t="s">
        <v>95</v>
      </c>
    </row>
    <row r="4" spans="1:11" x14ac:dyDescent="0.25">
      <c r="K4" s="1"/>
    </row>
    <row r="6" spans="1:11" ht="19.5" customHeight="1" x14ac:dyDescent="0.3">
      <c r="A6" s="18" t="s">
        <v>92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8" spans="1:11" ht="33" customHeight="1" x14ac:dyDescent="0.25">
      <c r="A8" s="19" t="s">
        <v>0</v>
      </c>
      <c r="B8" s="19" t="s">
        <v>93</v>
      </c>
      <c r="C8" s="19" t="s">
        <v>1</v>
      </c>
      <c r="D8" s="19" t="s">
        <v>2</v>
      </c>
      <c r="E8" s="19" t="s">
        <v>3</v>
      </c>
      <c r="F8" s="22" t="s">
        <v>4</v>
      </c>
      <c r="G8" s="23"/>
      <c r="H8" s="23"/>
      <c r="I8" s="23"/>
      <c r="J8" s="23"/>
      <c r="K8" s="24"/>
    </row>
    <row r="9" spans="1:11" ht="19.5" customHeight="1" x14ac:dyDescent="0.25">
      <c r="A9" s="20"/>
      <c r="B9" s="20"/>
      <c r="C9" s="20"/>
      <c r="D9" s="20"/>
      <c r="E9" s="20"/>
      <c r="F9" s="19" t="s">
        <v>5</v>
      </c>
      <c r="G9" s="22" t="s">
        <v>6</v>
      </c>
      <c r="H9" s="23"/>
      <c r="I9" s="23"/>
      <c r="J9" s="23"/>
      <c r="K9" s="24"/>
    </row>
    <row r="10" spans="1:11" ht="19.5" customHeight="1" x14ac:dyDescent="0.25">
      <c r="A10" s="21"/>
      <c r="B10" s="21"/>
      <c r="C10" s="21"/>
      <c r="D10" s="21"/>
      <c r="E10" s="21"/>
      <c r="F10" s="21"/>
      <c r="G10" s="3">
        <v>2016</v>
      </c>
      <c r="H10" s="3">
        <v>2017</v>
      </c>
      <c r="I10" s="3">
        <v>2018</v>
      </c>
      <c r="J10" s="3">
        <v>2019</v>
      </c>
      <c r="K10" s="3">
        <v>2020</v>
      </c>
    </row>
    <row r="11" spans="1:11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8</v>
      </c>
      <c r="H11" s="3">
        <v>9</v>
      </c>
      <c r="I11" s="3">
        <v>10</v>
      </c>
      <c r="J11" s="3">
        <v>11</v>
      </c>
      <c r="K11" s="3">
        <v>12</v>
      </c>
    </row>
    <row r="12" spans="1:11" ht="30.75" customHeight="1" x14ac:dyDescent="0.25">
      <c r="A12" s="22" t="s">
        <v>7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</row>
    <row r="13" spans="1:11" ht="22.5" customHeight="1" x14ac:dyDescent="0.25">
      <c r="A13" s="19" t="s">
        <v>8</v>
      </c>
      <c r="B13" s="19" t="s">
        <v>90</v>
      </c>
      <c r="C13" s="19" t="s">
        <v>9</v>
      </c>
      <c r="D13" s="19" t="s">
        <v>10</v>
      </c>
      <c r="E13" s="3" t="s">
        <v>5</v>
      </c>
      <c r="F13" s="4">
        <f>SUM(G13:K13)</f>
        <v>39287000</v>
      </c>
      <c r="G13" s="4">
        <f t="shared" ref="G13:K13" si="0">G14+G15+G16+G17</f>
        <v>3036000</v>
      </c>
      <c r="H13" s="4">
        <f t="shared" si="0"/>
        <v>5581000</v>
      </c>
      <c r="I13" s="4">
        <f t="shared" si="0"/>
        <v>9036000</v>
      </c>
      <c r="J13" s="4">
        <f t="shared" si="0"/>
        <v>10355000</v>
      </c>
      <c r="K13" s="4">
        <f t="shared" si="0"/>
        <v>11279000</v>
      </c>
    </row>
    <row r="14" spans="1:11" ht="30.75" customHeight="1" x14ac:dyDescent="0.25">
      <c r="A14" s="20"/>
      <c r="B14" s="20"/>
      <c r="C14" s="20"/>
      <c r="D14" s="20"/>
      <c r="E14" s="3" t="s">
        <v>11</v>
      </c>
      <c r="F14" s="4">
        <f t="shared" ref="F14:F32" si="1">SUM(G14:K14)</f>
        <v>0</v>
      </c>
      <c r="G14" s="5"/>
      <c r="H14" s="5"/>
      <c r="I14" s="5"/>
      <c r="J14" s="5"/>
      <c r="K14" s="5"/>
    </row>
    <row r="15" spans="1:11" ht="48" customHeight="1" x14ac:dyDescent="0.25">
      <c r="A15" s="20"/>
      <c r="B15" s="20"/>
      <c r="C15" s="20"/>
      <c r="D15" s="20"/>
      <c r="E15" s="3" t="s">
        <v>12</v>
      </c>
      <c r="F15" s="4">
        <f t="shared" si="1"/>
        <v>0</v>
      </c>
      <c r="G15" s="6">
        <f t="shared" ref="G15:K16" si="2">G35+G40+G45+G50+G60+G65+G70+G75+G80+G85+G90+G95+G100+G115+G120+G125</f>
        <v>0</v>
      </c>
      <c r="H15" s="6">
        <f t="shared" si="2"/>
        <v>0</v>
      </c>
      <c r="I15" s="6">
        <f t="shared" si="2"/>
        <v>0</v>
      </c>
      <c r="J15" s="6">
        <f t="shared" si="2"/>
        <v>0</v>
      </c>
      <c r="K15" s="6">
        <f t="shared" si="2"/>
        <v>0</v>
      </c>
    </row>
    <row r="16" spans="1:11" ht="22.5" customHeight="1" x14ac:dyDescent="0.25">
      <c r="A16" s="20"/>
      <c r="B16" s="20"/>
      <c r="C16" s="20"/>
      <c r="D16" s="20"/>
      <c r="E16" s="3" t="s">
        <v>13</v>
      </c>
      <c r="F16" s="4">
        <f t="shared" si="1"/>
        <v>39287000</v>
      </c>
      <c r="G16" s="6">
        <f t="shared" si="2"/>
        <v>3036000</v>
      </c>
      <c r="H16" s="6">
        <f t="shared" si="2"/>
        <v>5581000</v>
      </c>
      <c r="I16" s="6">
        <f t="shared" si="2"/>
        <v>9036000</v>
      </c>
      <c r="J16" s="6">
        <f t="shared" si="2"/>
        <v>10355000</v>
      </c>
      <c r="K16" s="6">
        <f t="shared" si="2"/>
        <v>11279000</v>
      </c>
    </row>
    <row r="17" spans="1:11" ht="33.75" customHeight="1" x14ac:dyDescent="0.25">
      <c r="A17" s="20"/>
      <c r="B17" s="20"/>
      <c r="C17" s="21"/>
      <c r="D17" s="21"/>
      <c r="E17" s="3" t="s">
        <v>14</v>
      </c>
      <c r="F17" s="4">
        <f t="shared" si="1"/>
        <v>0</v>
      </c>
      <c r="G17" s="5"/>
      <c r="H17" s="5"/>
      <c r="I17" s="5"/>
      <c r="J17" s="5"/>
      <c r="K17" s="5"/>
    </row>
    <row r="18" spans="1:11" ht="27" customHeight="1" x14ac:dyDescent="0.25">
      <c r="A18" s="20"/>
      <c r="B18" s="20"/>
      <c r="C18" s="19" t="s">
        <v>15</v>
      </c>
      <c r="D18" s="19" t="s">
        <v>15</v>
      </c>
      <c r="E18" s="3" t="s">
        <v>5</v>
      </c>
      <c r="F18" s="4">
        <f t="shared" si="1"/>
        <v>2478000</v>
      </c>
      <c r="G18" s="7">
        <f t="shared" ref="G18:K18" si="3">G19+G20+G21+G22</f>
        <v>316000</v>
      </c>
      <c r="H18" s="7">
        <f t="shared" si="3"/>
        <v>400000</v>
      </c>
      <c r="I18" s="7">
        <f t="shared" si="3"/>
        <v>533000</v>
      </c>
      <c r="J18" s="7">
        <f t="shared" si="3"/>
        <v>585000</v>
      </c>
      <c r="K18" s="7">
        <f t="shared" si="3"/>
        <v>644000</v>
      </c>
    </row>
    <row r="19" spans="1:11" ht="27" customHeight="1" x14ac:dyDescent="0.25">
      <c r="A19" s="20"/>
      <c r="B19" s="20"/>
      <c r="C19" s="20"/>
      <c r="D19" s="20"/>
      <c r="E19" s="3" t="s">
        <v>11</v>
      </c>
      <c r="F19" s="4">
        <f t="shared" si="1"/>
        <v>0</v>
      </c>
      <c r="G19" s="5"/>
      <c r="H19" s="5"/>
      <c r="I19" s="5"/>
      <c r="J19" s="5"/>
      <c r="K19" s="5"/>
    </row>
    <row r="20" spans="1:11" ht="46.5" customHeight="1" x14ac:dyDescent="0.25">
      <c r="A20" s="20"/>
      <c r="B20" s="20"/>
      <c r="C20" s="20"/>
      <c r="D20" s="20"/>
      <c r="E20" s="3" t="s">
        <v>12</v>
      </c>
      <c r="F20" s="4">
        <f t="shared" si="1"/>
        <v>0</v>
      </c>
      <c r="G20" s="5"/>
      <c r="H20" s="5"/>
      <c r="I20" s="5"/>
      <c r="J20" s="5"/>
      <c r="K20" s="5"/>
    </row>
    <row r="21" spans="1:11" ht="27" customHeight="1" x14ac:dyDescent="0.25">
      <c r="A21" s="20"/>
      <c r="B21" s="20"/>
      <c r="C21" s="20"/>
      <c r="D21" s="20"/>
      <c r="E21" s="3" t="s">
        <v>13</v>
      </c>
      <c r="F21" s="4">
        <f t="shared" si="1"/>
        <v>2478000</v>
      </c>
      <c r="G21" s="6">
        <f t="shared" ref="G21:K21" si="4">G56</f>
        <v>316000</v>
      </c>
      <c r="H21" s="6">
        <f t="shared" si="4"/>
        <v>400000</v>
      </c>
      <c r="I21" s="6">
        <f t="shared" si="4"/>
        <v>533000</v>
      </c>
      <c r="J21" s="6">
        <f t="shared" si="4"/>
        <v>585000</v>
      </c>
      <c r="K21" s="6">
        <f t="shared" si="4"/>
        <v>644000</v>
      </c>
    </row>
    <row r="22" spans="1:11" ht="35.25" customHeight="1" x14ac:dyDescent="0.25">
      <c r="A22" s="20"/>
      <c r="B22" s="20"/>
      <c r="C22" s="21"/>
      <c r="D22" s="21"/>
      <c r="E22" s="3" t="s">
        <v>14</v>
      </c>
      <c r="F22" s="4">
        <f t="shared" si="1"/>
        <v>0</v>
      </c>
      <c r="G22" s="5"/>
      <c r="H22" s="5"/>
      <c r="I22" s="5"/>
      <c r="J22" s="5"/>
      <c r="K22" s="5"/>
    </row>
    <row r="23" spans="1:11" ht="28.5" customHeight="1" x14ac:dyDescent="0.25">
      <c r="A23" s="20"/>
      <c r="B23" s="20"/>
      <c r="C23" s="19" t="s">
        <v>16</v>
      </c>
      <c r="D23" s="19" t="s">
        <v>17</v>
      </c>
      <c r="E23" s="3" t="s">
        <v>5</v>
      </c>
      <c r="F23" s="4">
        <f t="shared" si="1"/>
        <v>1800000</v>
      </c>
      <c r="G23" s="7">
        <f t="shared" ref="G23:K23" si="5">G24+G25+G26+G27</f>
        <v>800000</v>
      </c>
      <c r="H23" s="7">
        <f t="shared" si="5"/>
        <v>1000000</v>
      </c>
      <c r="I23" s="8">
        <f t="shared" si="5"/>
        <v>0</v>
      </c>
      <c r="J23" s="8">
        <f t="shared" si="5"/>
        <v>0</v>
      </c>
      <c r="K23" s="8">
        <f t="shared" si="5"/>
        <v>0</v>
      </c>
    </row>
    <row r="24" spans="1:11" ht="28.5" customHeight="1" x14ac:dyDescent="0.25">
      <c r="A24" s="20"/>
      <c r="B24" s="20"/>
      <c r="C24" s="20"/>
      <c r="D24" s="20"/>
      <c r="E24" s="3" t="s">
        <v>11</v>
      </c>
      <c r="F24" s="4">
        <f t="shared" si="1"/>
        <v>0</v>
      </c>
      <c r="G24" s="5"/>
      <c r="H24" s="5"/>
      <c r="I24" s="5"/>
      <c r="J24" s="5"/>
      <c r="K24" s="5"/>
    </row>
    <row r="25" spans="1:11" ht="44.25" customHeight="1" x14ac:dyDescent="0.25">
      <c r="A25" s="20"/>
      <c r="B25" s="20"/>
      <c r="C25" s="20"/>
      <c r="D25" s="20"/>
      <c r="E25" s="3" t="s">
        <v>12</v>
      </c>
      <c r="F25" s="4">
        <f t="shared" si="1"/>
        <v>0</v>
      </c>
      <c r="G25" s="5"/>
      <c r="H25" s="5"/>
      <c r="I25" s="5"/>
      <c r="J25" s="5"/>
      <c r="K25" s="5"/>
    </row>
    <row r="26" spans="1:11" ht="28.5" customHeight="1" x14ac:dyDescent="0.25">
      <c r="A26" s="20"/>
      <c r="B26" s="20"/>
      <c r="C26" s="20"/>
      <c r="D26" s="20"/>
      <c r="E26" s="3" t="s">
        <v>13</v>
      </c>
      <c r="F26" s="4">
        <f t="shared" si="1"/>
        <v>1800000</v>
      </c>
      <c r="G26" s="6">
        <f t="shared" ref="G26:K26" si="6">G106</f>
        <v>800000</v>
      </c>
      <c r="H26" s="6">
        <f t="shared" si="6"/>
        <v>1000000</v>
      </c>
      <c r="I26" s="6">
        <f t="shared" si="6"/>
        <v>0</v>
      </c>
      <c r="J26" s="6">
        <f t="shared" si="6"/>
        <v>0</v>
      </c>
      <c r="K26" s="6">
        <f t="shared" si="6"/>
        <v>0</v>
      </c>
    </row>
    <row r="27" spans="1:11" ht="28.5" customHeight="1" x14ac:dyDescent="0.25">
      <c r="A27" s="20"/>
      <c r="B27" s="20"/>
      <c r="C27" s="21"/>
      <c r="D27" s="21"/>
      <c r="E27" s="3" t="s">
        <v>14</v>
      </c>
      <c r="F27" s="4">
        <f t="shared" si="1"/>
        <v>0</v>
      </c>
      <c r="G27" s="5"/>
      <c r="H27" s="5"/>
      <c r="I27" s="5"/>
      <c r="J27" s="5"/>
      <c r="K27" s="5"/>
    </row>
    <row r="28" spans="1:11" ht="27" customHeight="1" x14ac:dyDescent="0.25">
      <c r="A28" s="20"/>
      <c r="B28" s="20"/>
      <c r="C28" s="19" t="s">
        <v>16</v>
      </c>
      <c r="D28" s="19" t="s">
        <v>16</v>
      </c>
      <c r="E28" s="3" t="s">
        <v>5</v>
      </c>
      <c r="F28" s="4">
        <f t="shared" si="1"/>
        <v>3892000</v>
      </c>
      <c r="G28" s="7">
        <f t="shared" ref="G28:K28" si="7">G29+G30+G31+G32</f>
        <v>200000</v>
      </c>
      <c r="H28" s="7">
        <f t="shared" si="7"/>
        <v>504000</v>
      </c>
      <c r="I28" s="7">
        <f t="shared" si="7"/>
        <v>723000</v>
      </c>
      <c r="J28" s="7">
        <f t="shared" si="7"/>
        <v>795000</v>
      </c>
      <c r="K28" s="7">
        <f t="shared" si="7"/>
        <v>1670000</v>
      </c>
    </row>
    <row r="29" spans="1:11" ht="27" customHeight="1" x14ac:dyDescent="0.25">
      <c r="A29" s="20"/>
      <c r="B29" s="20"/>
      <c r="C29" s="20"/>
      <c r="D29" s="20"/>
      <c r="E29" s="3" t="s">
        <v>11</v>
      </c>
      <c r="F29" s="4">
        <f t="shared" si="1"/>
        <v>0</v>
      </c>
      <c r="G29" s="5"/>
      <c r="H29" s="5"/>
      <c r="I29" s="5"/>
      <c r="J29" s="5"/>
      <c r="K29" s="5"/>
    </row>
    <row r="30" spans="1:11" ht="45.75" customHeight="1" x14ac:dyDescent="0.25">
      <c r="A30" s="20"/>
      <c r="B30" s="20"/>
      <c r="C30" s="20"/>
      <c r="D30" s="20"/>
      <c r="E30" s="3" t="s">
        <v>12</v>
      </c>
      <c r="F30" s="4">
        <f t="shared" si="1"/>
        <v>0</v>
      </c>
      <c r="G30" s="5"/>
      <c r="H30" s="5"/>
      <c r="I30" s="5"/>
      <c r="J30" s="5"/>
      <c r="K30" s="5"/>
    </row>
    <row r="31" spans="1:11" ht="27" customHeight="1" x14ac:dyDescent="0.25">
      <c r="A31" s="20"/>
      <c r="B31" s="20"/>
      <c r="C31" s="20"/>
      <c r="D31" s="20"/>
      <c r="E31" s="3" t="s">
        <v>13</v>
      </c>
      <c r="F31" s="4">
        <f t="shared" si="1"/>
        <v>3892000</v>
      </c>
      <c r="G31" s="6">
        <f t="shared" ref="G31:K31" si="8">G111</f>
        <v>200000</v>
      </c>
      <c r="H31" s="6">
        <f t="shared" si="8"/>
        <v>504000</v>
      </c>
      <c r="I31" s="6">
        <f t="shared" si="8"/>
        <v>723000</v>
      </c>
      <c r="J31" s="6">
        <f t="shared" si="8"/>
        <v>795000</v>
      </c>
      <c r="K31" s="6">
        <f t="shared" si="8"/>
        <v>1670000</v>
      </c>
    </row>
    <row r="32" spans="1:11" ht="27" customHeight="1" x14ac:dyDescent="0.25">
      <c r="A32" s="21"/>
      <c r="B32" s="21"/>
      <c r="C32" s="21"/>
      <c r="D32" s="21"/>
      <c r="E32" s="3" t="s">
        <v>14</v>
      </c>
      <c r="F32" s="4">
        <f t="shared" si="1"/>
        <v>0</v>
      </c>
      <c r="G32" s="5"/>
      <c r="H32" s="5"/>
      <c r="I32" s="5"/>
      <c r="J32" s="5"/>
      <c r="K32" s="5"/>
    </row>
    <row r="33" spans="1:11" ht="29.25" hidden="1" customHeight="1" x14ac:dyDescent="0.25">
      <c r="A33" s="19" t="s">
        <v>18</v>
      </c>
      <c r="B33" s="19" t="s">
        <v>19</v>
      </c>
      <c r="C33" s="19" t="s">
        <v>9</v>
      </c>
      <c r="D33" s="19" t="s">
        <v>10</v>
      </c>
      <c r="E33" s="3" t="s">
        <v>5</v>
      </c>
      <c r="F33" s="9">
        <f>SUM(G33:K33)</f>
        <v>13706000</v>
      </c>
      <c r="G33" s="6">
        <f t="shared" ref="G33:K33" si="9">G34+G35+G36+G37</f>
        <v>0</v>
      </c>
      <c r="H33" s="6">
        <f t="shared" si="9"/>
        <v>600000</v>
      </c>
      <c r="I33" s="6">
        <f t="shared" si="9"/>
        <v>3960000</v>
      </c>
      <c r="J33" s="6">
        <f t="shared" si="9"/>
        <v>4356000</v>
      </c>
      <c r="K33" s="6">
        <f t="shared" si="9"/>
        <v>4790000</v>
      </c>
    </row>
    <row r="34" spans="1:11" ht="29.25" hidden="1" customHeight="1" x14ac:dyDescent="0.25">
      <c r="A34" s="20"/>
      <c r="B34" s="20"/>
      <c r="C34" s="20"/>
      <c r="D34" s="20"/>
      <c r="E34" s="3" t="s">
        <v>11</v>
      </c>
      <c r="F34" s="9">
        <f t="shared" ref="F34:F37" si="10">SUM(G34:K34)</f>
        <v>0</v>
      </c>
      <c r="G34" s="6"/>
      <c r="H34" s="6"/>
      <c r="I34" s="6"/>
      <c r="J34" s="6"/>
      <c r="K34" s="6"/>
    </row>
    <row r="35" spans="1:11" ht="51" hidden="1" customHeight="1" x14ac:dyDescent="0.25">
      <c r="A35" s="20"/>
      <c r="B35" s="20"/>
      <c r="C35" s="20"/>
      <c r="D35" s="20"/>
      <c r="E35" s="3" t="s">
        <v>12</v>
      </c>
      <c r="F35" s="9">
        <f t="shared" si="10"/>
        <v>0</v>
      </c>
      <c r="G35" s="6"/>
      <c r="H35" s="6"/>
      <c r="I35" s="6"/>
      <c r="J35" s="6"/>
      <c r="K35" s="6"/>
    </row>
    <row r="36" spans="1:11" ht="29.25" hidden="1" customHeight="1" x14ac:dyDescent="0.25">
      <c r="A36" s="20"/>
      <c r="B36" s="20"/>
      <c r="C36" s="20"/>
      <c r="D36" s="20"/>
      <c r="E36" s="3" t="s">
        <v>13</v>
      </c>
      <c r="F36" s="9">
        <f t="shared" si="10"/>
        <v>13706000</v>
      </c>
      <c r="G36" s="6">
        <v>0</v>
      </c>
      <c r="H36" s="6">
        <v>600000</v>
      </c>
      <c r="I36" s="6">
        <v>3960000</v>
      </c>
      <c r="J36" s="6">
        <v>4356000</v>
      </c>
      <c r="K36" s="6">
        <v>4790000</v>
      </c>
    </row>
    <row r="37" spans="1:11" ht="29.25" hidden="1" customHeight="1" x14ac:dyDescent="0.25">
      <c r="A37" s="21"/>
      <c r="B37" s="21"/>
      <c r="C37" s="21"/>
      <c r="D37" s="21"/>
      <c r="E37" s="3" t="s">
        <v>14</v>
      </c>
      <c r="F37" s="9">
        <f t="shared" si="10"/>
        <v>0</v>
      </c>
      <c r="G37" s="6"/>
      <c r="H37" s="6"/>
      <c r="I37" s="6"/>
      <c r="J37" s="6"/>
      <c r="K37" s="6"/>
    </row>
    <row r="38" spans="1:11" ht="30.75" hidden="1" customHeight="1" x14ac:dyDescent="0.25">
      <c r="A38" s="19" t="s">
        <v>20</v>
      </c>
      <c r="B38" s="19" t="s">
        <v>21</v>
      </c>
      <c r="C38" s="19" t="s">
        <v>9</v>
      </c>
      <c r="D38" s="19" t="s">
        <v>10</v>
      </c>
      <c r="E38" s="3" t="s">
        <v>5</v>
      </c>
      <c r="F38" s="9">
        <f t="shared" ref="F38:F69" si="11">SUM(G38:K38)</f>
        <v>5894000</v>
      </c>
      <c r="G38" s="9">
        <f t="shared" ref="G38:K38" si="12">G39+G40+G41+G42</f>
        <v>0</v>
      </c>
      <c r="H38" s="9">
        <f t="shared" si="12"/>
        <v>300000</v>
      </c>
      <c r="I38" s="9">
        <f t="shared" si="12"/>
        <v>1690000</v>
      </c>
      <c r="J38" s="9">
        <f t="shared" si="12"/>
        <v>1859000</v>
      </c>
      <c r="K38" s="9">
        <f t="shared" si="12"/>
        <v>2045000</v>
      </c>
    </row>
    <row r="39" spans="1:11" ht="30.75" hidden="1" customHeight="1" x14ac:dyDescent="0.25">
      <c r="A39" s="20"/>
      <c r="B39" s="20"/>
      <c r="C39" s="20"/>
      <c r="D39" s="20"/>
      <c r="E39" s="3" t="s">
        <v>11</v>
      </c>
      <c r="F39" s="9">
        <f t="shared" si="11"/>
        <v>0</v>
      </c>
      <c r="G39" s="6"/>
      <c r="H39" s="6"/>
      <c r="I39" s="6"/>
      <c r="J39" s="6"/>
      <c r="K39" s="6"/>
    </row>
    <row r="40" spans="1:11" ht="45" hidden="1" customHeight="1" x14ac:dyDescent="0.25">
      <c r="A40" s="20"/>
      <c r="B40" s="20"/>
      <c r="C40" s="20"/>
      <c r="D40" s="20"/>
      <c r="E40" s="3" t="s">
        <v>12</v>
      </c>
      <c r="F40" s="9">
        <f t="shared" si="11"/>
        <v>0</v>
      </c>
      <c r="G40" s="6"/>
      <c r="H40" s="6"/>
      <c r="I40" s="6"/>
      <c r="J40" s="6"/>
      <c r="K40" s="6"/>
    </row>
    <row r="41" spans="1:11" ht="30.75" hidden="1" customHeight="1" x14ac:dyDescent="0.25">
      <c r="A41" s="20"/>
      <c r="B41" s="20"/>
      <c r="C41" s="20"/>
      <c r="D41" s="20"/>
      <c r="E41" s="3" t="s">
        <v>13</v>
      </c>
      <c r="F41" s="9">
        <f t="shared" si="11"/>
        <v>5894000</v>
      </c>
      <c r="G41" s="6">
        <v>0</v>
      </c>
      <c r="H41" s="6">
        <v>300000</v>
      </c>
      <c r="I41" s="6">
        <v>1690000</v>
      </c>
      <c r="J41" s="6">
        <v>1859000</v>
      </c>
      <c r="K41" s="6">
        <v>2045000</v>
      </c>
    </row>
    <row r="42" spans="1:11" ht="30.75" hidden="1" customHeight="1" x14ac:dyDescent="0.25">
      <c r="A42" s="21"/>
      <c r="B42" s="21"/>
      <c r="C42" s="21"/>
      <c r="D42" s="21"/>
      <c r="E42" s="3" t="s">
        <v>14</v>
      </c>
      <c r="F42" s="9">
        <f t="shared" si="11"/>
        <v>0</v>
      </c>
      <c r="G42" s="6"/>
      <c r="H42" s="6"/>
      <c r="I42" s="6"/>
      <c r="J42" s="6"/>
      <c r="K42" s="6"/>
    </row>
    <row r="43" spans="1:11" ht="30" hidden="1" customHeight="1" x14ac:dyDescent="0.25">
      <c r="A43" s="19" t="s">
        <v>22</v>
      </c>
      <c r="B43" s="19" t="s">
        <v>23</v>
      </c>
      <c r="C43" s="19" t="s">
        <v>9</v>
      </c>
      <c r="D43" s="19" t="s">
        <v>10</v>
      </c>
      <c r="E43" s="3" t="s">
        <v>5</v>
      </c>
      <c r="F43" s="9">
        <f t="shared" si="11"/>
        <v>2162000</v>
      </c>
      <c r="G43" s="6">
        <f t="shared" ref="G43:K43" si="13">G44+G45+G46+G47</f>
        <v>200000</v>
      </c>
      <c r="H43" s="6">
        <f t="shared" si="13"/>
        <v>200000</v>
      </c>
      <c r="I43" s="6">
        <f t="shared" si="13"/>
        <v>533000</v>
      </c>
      <c r="J43" s="6">
        <f t="shared" si="13"/>
        <v>585000</v>
      </c>
      <c r="K43" s="6">
        <f t="shared" si="13"/>
        <v>644000</v>
      </c>
    </row>
    <row r="44" spans="1:11" ht="30" hidden="1" customHeight="1" x14ac:dyDescent="0.25">
      <c r="A44" s="20"/>
      <c r="B44" s="20"/>
      <c r="C44" s="20"/>
      <c r="D44" s="20"/>
      <c r="E44" s="3" t="s">
        <v>11</v>
      </c>
      <c r="F44" s="9">
        <f t="shared" si="11"/>
        <v>0</v>
      </c>
      <c r="G44" s="6"/>
      <c r="H44" s="6"/>
      <c r="I44" s="6"/>
      <c r="J44" s="6"/>
      <c r="K44" s="6"/>
    </row>
    <row r="45" spans="1:11" ht="43.5" hidden="1" customHeight="1" x14ac:dyDescent="0.25">
      <c r="A45" s="20"/>
      <c r="B45" s="20"/>
      <c r="C45" s="20"/>
      <c r="D45" s="20"/>
      <c r="E45" s="3" t="s">
        <v>12</v>
      </c>
      <c r="F45" s="9">
        <f t="shared" si="11"/>
        <v>0</v>
      </c>
      <c r="G45" s="6"/>
      <c r="H45" s="6"/>
      <c r="I45" s="6"/>
      <c r="J45" s="6"/>
      <c r="K45" s="6"/>
    </row>
    <row r="46" spans="1:11" ht="30" hidden="1" customHeight="1" x14ac:dyDescent="0.25">
      <c r="A46" s="20"/>
      <c r="B46" s="20"/>
      <c r="C46" s="20"/>
      <c r="D46" s="20"/>
      <c r="E46" s="3" t="s">
        <v>13</v>
      </c>
      <c r="F46" s="9">
        <f t="shared" si="11"/>
        <v>2162000</v>
      </c>
      <c r="G46" s="6">
        <v>200000</v>
      </c>
      <c r="H46" s="6">
        <v>200000</v>
      </c>
      <c r="I46" s="6">
        <v>533000</v>
      </c>
      <c r="J46" s="6">
        <v>585000</v>
      </c>
      <c r="K46" s="6">
        <v>644000</v>
      </c>
    </row>
    <row r="47" spans="1:11" ht="30" hidden="1" customHeight="1" x14ac:dyDescent="0.25">
      <c r="A47" s="21"/>
      <c r="B47" s="21"/>
      <c r="C47" s="21"/>
      <c r="D47" s="21"/>
      <c r="E47" s="3" t="s">
        <v>14</v>
      </c>
      <c r="F47" s="9">
        <f t="shared" si="11"/>
        <v>0</v>
      </c>
      <c r="G47" s="6"/>
      <c r="H47" s="6"/>
      <c r="I47" s="6"/>
      <c r="J47" s="6"/>
      <c r="K47" s="6"/>
    </row>
    <row r="48" spans="1:11" ht="28.5" hidden="1" customHeight="1" x14ac:dyDescent="0.25">
      <c r="A48" s="25" t="s">
        <v>24</v>
      </c>
      <c r="B48" s="25" t="s">
        <v>25</v>
      </c>
      <c r="C48" s="25" t="s">
        <v>9</v>
      </c>
      <c r="D48" s="25" t="s">
        <v>10</v>
      </c>
      <c r="E48" s="3" t="s">
        <v>5</v>
      </c>
      <c r="F48" s="9">
        <f t="shared" si="11"/>
        <v>2562000</v>
      </c>
      <c r="G48" s="6">
        <f t="shared" ref="G48:K48" si="14">SUM(G49:G52)</f>
        <v>400000</v>
      </c>
      <c r="H48" s="6">
        <f t="shared" si="14"/>
        <v>400000</v>
      </c>
      <c r="I48" s="6">
        <f t="shared" si="14"/>
        <v>533000</v>
      </c>
      <c r="J48" s="6">
        <f t="shared" si="14"/>
        <v>585000</v>
      </c>
      <c r="K48" s="6">
        <f t="shared" si="14"/>
        <v>644000</v>
      </c>
    </row>
    <row r="49" spans="1:11" ht="28.5" hidden="1" customHeight="1" x14ac:dyDescent="0.25">
      <c r="A49" s="26"/>
      <c r="B49" s="26"/>
      <c r="C49" s="26"/>
      <c r="D49" s="26"/>
      <c r="E49" s="3" t="s">
        <v>11</v>
      </c>
      <c r="F49" s="9">
        <f t="shared" si="11"/>
        <v>0</v>
      </c>
      <c r="G49" s="10"/>
      <c r="H49" s="10"/>
      <c r="I49" s="10"/>
      <c r="J49" s="10"/>
      <c r="K49" s="10"/>
    </row>
    <row r="50" spans="1:11" ht="47.25" hidden="1" customHeight="1" x14ac:dyDescent="0.25">
      <c r="A50" s="26"/>
      <c r="B50" s="26"/>
      <c r="C50" s="26"/>
      <c r="D50" s="26"/>
      <c r="E50" s="3" t="s">
        <v>12</v>
      </c>
      <c r="F50" s="9">
        <f t="shared" si="11"/>
        <v>0</v>
      </c>
      <c r="G50" s="10"/>
      <c r="H50" s="10"/>
      <c r="I50" s="10"/>
      <c r="J50" s="10"/>
      <c r="K50" s="10"/>
    </row>
    <row r="51" spans="1:11" ht="28.5" hidden="1" customHeight="1" x14ac:dyDescent="0.25">
      <c r="A51" s="26"/>
      <c r="B51" s="26"/>
      <c r="C51" s="26"/>
      <c r="D51" s="26"/>
      <c r="E51" s="3" t="s">
        <v>13</v>
      </c>
      <c r="F51" s="9">
        <f t="shared" si="11"/>
        <v>2562000</v>
      </c>
      <c r="G51" s="10">
        <v>400000</v>
      </c>
      <c r="H51" s="10">
        <v>400000</v>
      </c>
      <c r="I51" s="10">
        <v>533000</v>
      </c>
      <c r="J51" s="10">
        <v>585000</v>
      </c>
      <c r="K51" s="10">
        <v>644000</v>
      </c>
    </row>
    <row r="52" spans="1:11" ht="28.5" hidden="1" customHeight="1" x14ac:dyDescent="0.25">
      <c r="A52" s="26"/>
      <c r="B52" s="26"/>
      <c r="C52" s="27"/>
      <c r="D52" s="27"/>
      <c r="E52" s="3" t="s">
        <v>14</v>
      </c>
      <c r="F52" s="9">
        <f t="shared" si="11"/>
        <v>0</v>
      </c>
      <c r="G52" s="10"/>
      <c r="H52" s="10"/>
      <c r="I52" s="10"/>
      <c r="J52" s="10"/>
      <c r="K52" s="10"/>
    </row>
    <row r="53" spans="1:11" ht="28.5" hidden="1" customHeight="1" x14ac:dyDescent="0.25">
      <c r="A53" s="26"/>
      <c r="B53" s="26"/>
      <c r="C53" s="25" t="s">
        <v>15</v>
      </c>
      <c r="D53" s="25" t="s">
        <v>15</v>
      </c>
      <c r="E53" s="3" t="s">
        <v>5</v>
      </c>
      <c r="F53" s="9">
        <f t="shared" si="11"/>
        <v>2478000</v>
      </c>
      <c r="G53" s="6">
        <f t="shared" ref="G53:K53" si="15">G54+G55+G56+G57</f>
        <v>316000</v>
      </c>
      <c r="H53" s="6">
        <f t="shared" si="15"/>
        <v>400000</v>
      </c>
      <c r="I53" s="6">
        <f t="shared" si="15"/>
        <v>533000</v>
      </c>
      <c r="J53" s="6">
        <f t="shared" si="15"/>
        <v>585000</v>
      </c>
      <c r="K53" s="6">
        <f t="shared" si="15"/>
        <v>644000</v>
      </c>
    </row>
    <row r="54" spans="1:11" ht="28.5" hidden="1" customHeight="1" x14ac:dyDescent="0.25">
      <c r="A54" s="26"/>
      <c r="B54" s="26"/>
      <c r="C54" s="26"/>
      <c r="D54" s="26"/>
      <c r="E54" s="3" t="s">
        <v>11</v>
      </c>
      <c r="F54" s="9">
        <f t="shared" si="11"/>
        <v>0</v>
      </c>
      <c r="G54" s="10"/>
      <c r="H54" s="10"/>
      <c r="I54" s="10"/>
      <c r="J54" s="10"/>
      <c r="K54" s="10"/>
    </row>
    <row r="55" spans="1:11" ht="51.75" hidden="1" customHeight="1" x14ac:dyDescent="0.25">
      <c r="A55" s="26"/>
      <c r="B55" s="26"/>
      <c r="C55" s="26"/>
      <c r="D55" s="26"/>
      <c r="E55" s="3" t="s">
        <v>12</v>
      </c>
      <c r="F55" s="9">
        <f t="shared" si="11"/>
        <v>0</v>
      </c>
      <c r="G55" s="10"/>
      <c r="H55" s="10"/>
      <c r="I55" s="10"/>
      <c r="J55" s="10"/>
      <c r="K55" s="10"/>
    </row>
    <row r="56" spans="1:11" ht="28.5" hidden="1" customHeight="1" x14ac:dyDescent="0.25">
      <c r="A56" s="26"/>
      <c r="B56" s="26"/>
      <c r="C56" s="26"/>
      <c r="D56" s="26"/>
      <c r="E56" s="3" t="s">
        <v>13</v>
      </c>
      <c r="F56" s="9">
        <f t="shared" si="11"/>
        <v>2478000</v>
      </c>
      <c r="G56" s="10">
        <v>316000</v>
      </c>
      <c r="H56" s="10">
        <v>400000</v>
      </c>
      <c r="I56" s="10">
        <v>533000</v>
      </c>
      <c r="J56" s="10">
        <v>585000</v>
      </c>
      <c r="K56" s="10">
        <v>644000</v>
      </c>
    </row>
    <row r="57" spans="1:11" ht="50.25" hidden="1" customHeight="1" x14ac:dyDescent="0.25">
      <c r="A57" s="27"/>
      <c r="B57" s="27"/>
      <c r="C57" s="27"/>
      <c r="D57" s="27"/>
      <c r="E57" s="3" t="s">
        <v>14</v>
      </c>
      <c r="F57" s="9">
        <f t="shared" si="11"/>
        <v>0</v>
      </c>
      <c r="G57" s="9"/>
      <c r="H57" s="9"/>
      <c r="I57" s="9"/>
      <c r="J57" s="9"/>
      <c r="K57" s="9"/>
    </row>
    <row r="58" spans="1:11" ht="27.75" hidden="1" customHeight="1" x14ac:dyDescent="0.25">
      <c r="A58" s="25" t="s">
        <v>26</v>
      </c>
      <c r="B58" s="25" t="s">
        <v>27</v>
      </c>
      <c r="C58" s="25" t="s">
        <v>9</v>
      </c>
      <c r="D58" s="25" t="s">
        <v>10</v>
      </c>
      <c r="E58" s="3" t="s">
        <v>5</v>
      </c>
      <c r="F58" s="9">
        <f t="shared" si="11"/>
        <v>1962000</v>
      </c>
      <c r="G58" s="6">
        <f t="shared" ref="G58:K58" si="16">G59+G60+G61+G62</f>
        <v>0</v>
      </c>
      <c r="H58" s="6">
        <f t="shared" si="16"/>
        <v>200000</v>
      </c>
      <c r="I58" s="6">
        <f t="shared" si="16"/>
        <v>533000</v>
      </c>
      <c r="J58" s="6">
        <f t="shared" si="16"/>
        <v>585000</v>
      </c>
      <c r="K58" s="6">
        <f t="shared" si="16"/>
        <v>644000</v>
      </c>
    </row>
    <row r="59" spans="1:11" ht="33" hidden="1" customHeight="1" x14ac:dyDescent="0.25">
      <c r="A59" s="26"/>
      <c r="B59" s="26"/>
      <c r="C59" s="26"/>
      <c r="D59" s="26"/>
      <c r="E59" s="3" t="s">
        <v>11</v>
      </c>
      <c r="F59" s="9">
        <f t="shared" si="11"/>
        <v>0</v>
      </c>
      <c r="G59" s="9"/>
      <c r="H59" s="9"/>
      <c r="I59" s="9"/>
      <c r="J59" s="9"/>
      <c r="K59" s="9"/>
    </row>
    <row r="60" spans="1:11" ht="39.75" hidden="1" customHeight="1" x14ac:dyDescent="0.25">
      <c r="A60" s="26"/>
      <c r="B60" s="26"/>
      <c r="C60" s="26"/>
      <c r="D60" s="26"/>
      <c r="E60" s="3" t="s">
        <v>12</v>
      </c>
      <c r="F60" s="9">
        <f t="shared" si="11"/>
        <v>0</v>
      </c>
      <c r="G60" s="9"/>
      <c r="H60" s="9"/>
      <c r="I60" s="9"/>
      <c r="J60" s="9"/>
      <c r="K60" s="9"/>
    </row>
    <row r="61" spans="1:11" ht="27.75" hidden="1" customHeight="1" x14ac:dyDescent="0.25">
      <c r="A61" s="26"/>
      <c r="B61" s="26"/>
      <c r="C61" s="26"/>
      <c r="D61" s="26"/>
      <c r="E61" s="3" t="s">
        <v>13</v>
      </c>
      <c r="F61" s="9">
        <f t="shared" si="11"/>
        <v>1962000</v>
      </c>
      <c r="G61" s="9">
        <v>0</v>
      </c>
      <c r="H61" s="9">
        <v>200000</v>
      </c>
      <c r="I61" s="9">
        <v>533000</v>
      </c>
      <c r="J61" s="9">
        <v>585000</v>
      </c>
      <c r="K61" s="9">
        <v>644000</v>
      </c>
    </row>
    <row r="62" spans="1:11" ht="27.75" hidden="1" customHeight="1" x14ac:dyDescent="0.25">
      <c r="A62" s="27"/>
      <c r="B62" s="27"/>
      <c r="C62" s="27"/>
      <c r="D62" s="27"/>
      <c r="E62" s="3" t="s">
        <v>14</v>
      </c>
      <c r="F62" s="9">
        <f t="shared" si="11"/>
        <v>0</v>
      </c>
      <c r="G62" s="9"/>
      <c r="H62" s="9"/>
      <c r="I62" s="9"/>
      <c r="J62" s="9"/>
      <c r="K62" s="9"/>
    </row>
    <row r="63" spans="1:11" ht="29.25" hidden="1" customHeight="1" x14ac:dyDescent="0.25">
      <c r="A63" s="25" t="s">
        <v>28</v>
      </c>
      <c r="B63" s="25" t="s">
        <v>29</v>
      </c>
      <c r="C63" s="25" t="s">
        <v>9</v>
      </c>
      <c r="D63" s="25" t="s">
        <v>10</v>
      </c>
      <c r="E63" s="3" t="s">
        <v>5</v>
      </c>
      <c r="F63" s="9">
        <f t="shared" si="11"/>
        <v>270000</v>
      </c>
      <c r="G63" s="6">
        <f t="shared" ref="G63:K63" si="17">G64+G65+G66+G67</f>
        <v>6000</v>
      </c>
      <c r="H63" s="6">
        <f t="shared" si="17"/>
        <v>114000</v>
      </c>
      <c r="I63" s="6">
        <f t="shared" si="17"/>
        <v>50000</v>
      </c>
      <c r="J63" s="6">
        <f t="shared" si="17"/>
        <v>50000</v>
      </c>
      <c r="K63" s="6">
        <f t="shared" si="17"/>
        <v>50000</v>
      </c>
    </row>
    <row r="64" spans="1:11" ht="29.25" hidden="1" customHeight="1" x14ac:dyDescent="0.25">
      <c r="A64" s="26"/>
      <c r="B64" s="26"/>
      <c r="C64" s="26"/>
      <c r="D64" s="26"/>
      <c r="E64" s="3" t="s">
        <v>11</v>
      </c>
      <c r="F64" s="9">
        <f t="shared" si="11"/>
        <v>0</v>
      </c>
      <c r="G64" s="9"/>
      <c r="H64" s="9"/>
      <c r="I64" s="9"/>
      <c r="J64" s="9"/>
      <c r="K64" s="9"/>
    </row>
    <row r="65" spans="1:11" ht="45.75" hidden="1" customHeight="1" x14ac:dyDescent="0.25">
      <c r="A65" s="26"/>
      <c r="B65" s="26"/>
      <c r="C65" s="26"/>
      <c r="D65" s="26"/>
      <c r="E65" s="3" t="s">
        <v>12</v>
      </c>
      <c r="F65" s="9">
        <f t="shared" si="11"/>
        <v>0</v>
      </c>
      <c r="G65" s="9"/>
      <c r="H65" s="9"/>
      <c r="I65" s="9"/>
      <c r="J65" s="9"/>
      <c r="K65" s="9"/>
    </row>
    <row r="66" spans="1:11" ht="25.5" hidden="1" customHeight="1" x14ac:dyDescent="0.25">
      <c r="A66" s="26"/>
      <c r="B66" s="26"/>
      <c r="C66" s="26"/>
      <c r="D66" s="26"/>
      <c r="E66" s="3" t="s">
        <v>13</v>
      </c>
      <c r="F66" s="9">
        <f t="shared" si="11"/>
        <v>270000</v>
      </c>
      <c r="G66" s="9">
        <v>6000</v>
      </c>
      <c r="H66" s="9">
        <v>114000</v>
      </c>
      <c r="I66" s="9">
        <v>50000</v>
      </c>
      <c r="J66" s="9">
        <v>50000</v>
      </c>
      <c r="K66" s="9">
        <v>50000</v>
      </c>
    </row>
    <row r="67" spans="1:11" ht="28.5" hidden="1" customHeight="1" x14ac:dyDescent="0.25">
      <c r="A67" s="27"/>
      <c r="B67" s="27"/>
      <c r="C67" s="27"/>
      <c r="D67" s="27"/>
      <c r="E67" s="3" t="s">
        <v>14</v>
      </c>
      <c r="F67" s="9">
        <f t="shared" si="11"/>
        <v>0</v>
      </c>
      <c r="G67" s="9"/>
      <c r="H67" s="9"/>
      <c r="I67" s="9"/>
      <c r="J67" s="9"/>
      <c r="K67" s="9"/>
    </row>
    <row r="68" spans="1:11" ht="33.75" hidden="1" customHeight="1" x14ac:dyDescent="0.25">
      <c r="A68" s="25" t="s">
        <v>30</v>
      </c>
      <c r="B68" s="25" t="s">
        <v>31</v>
      </c>
      <c r="C68" s="25" t="s">
        <v>9</v>
      </c>
      <c r="D68" s="25" t="s">
        <v>10</v>
      </c>
      <c r="E68" s="3" t="s">
        <v>5</v>
      </c>
      <c r="F68" s="9">
        <f t="shared" si="11"/>
        <v>229000</v>
      </c>
      <c r="G68" s="6">
        <f t="shared" ref="G68:K68" si="18">G69+G70+G71+G72</f>
        <v>0</v>
      </c>
      <c r="H68" s="6">
        <f t="shared" si="18"/>
        <v>10000</v>
      </c>
      <c r="I68" s="6">
        <f t="shared" si="18"/>
        <v>66000</v>
      </c>
      <c r="J68" s="6">
        <f t="shared" si="18"/>
        <v>73000</v>
      </c>
      <c r="K68" s="6">
        <f t="shared" si="18"/>
        <v>80000</v>
      </c>
    </row>
    <row r="69" spans="1:11" ht="33.75" hidden="1" customHeight="1" x14ac:dyDescent="0.25">
      <c r="A69" s="26"/>
      <c r="B69" s="26"/>
      <c r="C69" s="26"/>
      <c r="D69" s="26"/>
      <c r="E69" s="3" t="s">
        <v>11</v>
      </c>
      <c r="F69" s="9">
        <f t="shared" si="11"/>
        <v>0</v>
      </c>
      <c r="G69" s="9"/>
      <c r="H69" s="9"/>
      <c r="I69" s="9"/>
      <c r="J69" s="9"/>
      <c r="K69" s="9"/>
    </row>
    <row r="70" spans="1:11" ht="44.25" hidden="1" customHeight="1" x14ac:dyDescent="0.25">
      <c r="A70" s="26"/>
      <c r="B70" s="26"/>
      <c r="C70" s="26"/>
      <c r="D70" s="26"/>
      <c r="E70" s="3" t="s">
        <v>12</v>
      </c>
      <c r="F70" s="9">
        <f t="shared" ref="F70:F101" si="19">SUM(G70:K70)</f>
        <v>0</v>
      </c>
      <c r="G70" s="9"/>
      <c r="H70" s="9"/>
      <c r="I70" s="9"/>
      <c r="J70" s="9"/>
      <c r="K70" s="9"/>
    </row>
    <row r="71" spans="1:11" ht="23.25" hidden="1" customHeight="1" x14ac:dyDescent="0.25">
      <c r="A71" s="26"/>
      <c r="B71" s="26"/>
      <c r="C71" s="26"/>
      <c r="D71" s="26"/>
      <c r="E71" s="3" t="s">
        <v>13</v>
      </c>
      <c r="F71" s="9">
        <f t="shared" si="19"/>
        <v>229000</v>
      </c>
      <c r="G71" s="9">
        <v>0</v>
      </c>
      <c r="H71" s="9">
        <v>10000</v>
      </c>
      <c r="I71" s="9">
        <v>66000</v>
      </c>
      <c r="J71" s="9">
        <v>73000</v>
      </c>
      <c r="K71" s="9">
        <v>80000</v>
      </c>
    </row>
    <row r="72" spans="1:11" ht="30.75" hidden="1" customHeight="1" x14ac:dyDescent="0.25">
      <c r="A72" s="27"/>
      <c r="B72" s="27"/>
      <c r="C72" s="27"/>
      <c r="D72" s="27"/>
      <c r="E72" s="3" t="s">
        <v>14</v>
      </c>
      <c r="F72" s="9">
        <f t="shared" si="19"/>
        <v>0</v>
      </c>
      <c r="G72" s="9"/>
      <c r="H72" s="9"/>
      <c r="I72" s="9"/>
      <c r="J72" s="9"/>
      <c r="K72" s="9"/>
    </row>
    <row r="73" spans="1:11" ht="29.25" hidden="1" customHeight="1" x14ac:dyDescent="0.25">
      <c r="A73" s="25" t="s">
        <v>32</v>
      </c>
      <c r="B73" s="28" t="s">
        <v>33</v>
      </c>
      <c r="C73" s="25" t="s">
        <v>9</v>
      </c>
      <c r="D73" s="25" t="s">
        <v>10</v>
      </c>
      <c r="E73" s="3" t="s">
        <v>5</v>
      </c>
      <c r="F73" s="9">
        <f t="shared" si="19"/>
        <v>650000</v>
      </c>
      <c r="G73" s="6">
        <f t="shared" ref="G73:K73" si="20">G74+G75+G76+G77</f>
        <v>150000</v>
      </c>
      <c r="H73" s="6">
        <f t="shared" si="20"/>
        <v>350000</v>
      </c>
      <c r="I73" s="6">
        <f t="shared" si="20"/>
        <v>50000</v>
      </c>
      <c r="J73" s="6">
        <f t="shared" si="20"/>
        <v>50000</v>
      </c>
      <c r="K73" s="6">
        <f t="shared" si="20"/>
        <v>50000</v>
      </c>
    </row>
    <row r="74" spans="1:11" ht="29.25" hidden="1" customHeight="1" x14ac:dyDescent="0.25">
      <c r="A74" s="26"/>
      <c r="B74" s="29"/>
      <c r="C74" s="26"/>
      <c r="D74" s="26"/>
      <c r="E74" s="3" t="s">
        <v>11</v>
      </c>
      <c r="F74" s="9">
        <f t="shared" si="19"/>
        <v>0</v>
      </c>
      <c r="G74" s="9"/>
      <c r="H74" s="9"/>
      <c r="I74" s="9"/>
      <c r="J74" s="9"/>
      <c r="K74" s="9"/>
    </row>
    <row r="75" spans="1:11" ht="48" hidden="1" customHeight="1" x14ac:dyDescent="0.25">
      <c r="A75" s="26"/>
      <c r="B75" s="29"/>
      <c r="C75" s="26"/>
      <c r="D75" s="26"/>
      <c r="E75" s="3" t="s">
        <v>12</v>
      </c>
      <c r="F75" s="9">
        <f t="shared" si="19"/>
        <v>0</v>
      </c>
      <c r="G75" s="9"/>
      <c r="H75" s="9"/>
      <c r="I75" s="9"/>
      <c r="J75" s="9"/>
      <c r="K75" s="9"/>
    </row>
    <row r="76" spans="1:11" ht="29.25" hidden="1" customHeight="1" x14ac:dyDescent="0.25">
      <c r="A76" s="26"/>
      <c r="B76" s="29"/>
      <c r="C76" s="26"/>
      <c r="D76" s="26"/>
      <c r="E76" s="3" t="s">
        <v>13</v>
      </c>
      <c r="F76" s="9">
        <f t="shared" si="19"/>
        <v>650000</v>
      </c>
      <c r="G76" s="9">
        <v>150000</v>
      </c>
      <c r="H76" s="9">
        <v>350000</v>
      </c>
      <c r="I76" s="9">
        <v>50000</v>
      </c>
      <c r="J76" s="9">
        <v>50000</v>
      </c>
      <c r="K76" s="9">
        <v>50000</v>
      </c>
    </row>
    <row r="77" spans="1:11" ht="29.25" hidden="1" customHeight="1" x14ac:dyDescent="0.25">
      <c r="A77" s="27"/>
      <c r="B77" s="30"/>
      <c r="C77" s="27"/>
      <c r="D77" s="27"/>
      <c r="E77" s="3" t="s">
        <v>14</v>
      </c>
      <c r="F77" s="9">
        <f t="shared" si="19"/>
        <v>0</v>
      </c>
      <c r="G77" s="9"/>
      <c r="H77" s="9"/>
      <c r="I77" s="9"/>
      <c r="J77" s="9"/>
      <c r="K77" s="9"/>
    </row>
    <row r="78" spans="1:11" ht="30.75" hidden="1" customHeight="1" x14ac:dyDescent="0.25">
      <c r="A78" s="25" t="s">
        <v>34</v>
      </c>
      <c r="B78" s="25" t="s">
        <v>35</v>
      </c>
      <c r="C78" s="25" t="s">
        <v>9</v>
      </c>
      <c r="D78" s="25" t="s">
        <v>10</v>
      </c>
      <c r="E78" s="3" t="s">
        <v>5</v>
      </c>
      <c r="F78" s="9">
        <f t="shared" si="19"/>
        <v>360000</v>
      </c>
      <c r="G78" s="9">
        <f t="shared" ref="G78:K78" si="21">SUM(G79:G82)</f>
        <v>0</v>
      </c>
      <c r="H78" s="9">
        <f t="shared" si="21"/>
        <v>60000</v>
      </c>
      <c r="I78" s="9">
        <f t="shared" si="21"/>
        <v>100000</v>
      </c>
      <c r="J78" s="9">
        <f t="shared" si="21"/>
        <v>100000</v>
      </c>
      <c r="K78" s="9">
        <f t="shared" si="21"/>
        <v>100000</v>
      </c>
    </row>
    <row r="79" spans="1:11" ht="30.75" hidden="1" customHeight="1" x14ac:dyDescent="0.25">
      <c r="A79" s="26"/>
      <c r="B79" s="26"/>
      <c r="C79" s="26"/>
      <c r="D79" s="26"/>
      <c r="E79" s="3" t="s">
        <v>11</v>
      </c>
      <c r="F79" s="9">
        <f t="shared" si="19"/>
        <v>0</v>
      </c>
      <c r="G79" s="10"/>
      <c r="H79" s="10"/>
      <c r="I79" s="10"/>
      <c r="J79" s="10"/>
      <c r="K79" s="10"/>
    </row>
    <row r="80" spans="1:11" ht="42.75" hidden="1" customHeight="1" x14ac:dyDescent="0.25">
      <c r="A80" s="26"/>
      <c r="B80" s="26"/>
      <c r="C80" s="26"/>
      <c r="D80" s="26"/>
      <c r="E80" s="3" t="s">
        <v>12</v>
      </c>
      <c r="F80" s="9">
        <f t="shared" si="19"/>
        <v>0</v>
      </c>
      <c r="G80" s="10"/>
      <c r="H80" s="10"/>
      <c r="I80" s="10"/>
      <c r="J80" s="10"/>
      <c r="K80" s="10"/>
    </row>
    <row r="81" spans="1:11" ht="30.75" hidden="1" customHeight="1" x14ac:dyDescent="0.25">
      <c r="A81" s="26"/>
      <c r="B81" s="26"/>
      <c r="C81" s="26"/>
      <c r="D81" s="26"/>
      <c r="E81" s="3" t="s">
        <v>13</v>
      </c>
      <c r="F81" s="9">
        <f t="shared" si="19"/>
        <v>360000</v>
      </c>
      <c r="G81" s="10">
        <v>0</v>
      </c>
      <c r="H81" s="10">
        <v>60000</v>
      </c>
      <c r="I81" s="10">
        <v>100000</v>
      </c>
      <c r="J81" s="10">
        <v>100000</v>
      </c>
      <c r="K81" s="10">
        <v>100000</v>
      </c>
    </row>
    <row r="82" spans="1:11" ht="30.75" hidden="1" customHeight="1" x14ac:dyDescent="0.25">
      <c r="A82" s="27"/>
      <c r="B82" s="27"/>
      <c r="C82" s="27"/>
      <c r="D82" s="27"/>
      <c r="E82" s="3" t="s">
        <v>14</v>
      </c>
      <c r="F82" s="9">
        <f t="shared" si="19"/>
        <v>0</v>
      </c>
      <c r="G82" s="10"/>
      <c r="H82" s="10"/>
      <c r="I82" s="10"/>
      <c r="J82" s="10"/>
      <c r="K82" s="10"/>
    </row>
    <row r="83" spans="1:11" ht="31.5" hidden="1" customHeight="1" x14ac:dyDescent="0.25">
      <c r="A83" s="19" t="s">
        <v>36</v>
      </c>
      <c r="B83" s="19" t="s">
        <v>37</v>
      </c>
      <c r="C83" s="19" t="s">
        <v>9</v>
      </c>
      <c r="D83" s="19" t="s">
        <v>10</v>
      </c>
      <c r="E83" s="3" t="s">
        <v>5</v>
      </c>
      <c r="F83" s="9">
        <f t="shared" si="19"/>
        <v>1585000</v>
      </c>
      <c r="G83" s="6">
        <f t="shared" ref="G83:K83" si="22">SUM(G84:G87)</f>
        <v>520000</v>
      </c>
      <c r="H83" s="6">
        <f t="shared" si="22"/>
        <v>520000</v>
      </c>
      <c r="I83" s="6">
        <f t="shared" si="22"/>
        <v>0</v>
      </c>
      <c r="J83" s="6">
        <f t="shared" si="22"/>
        <v>0</v>
      </c>
      <c r="K83" s="6">
        <f t="shared" si="22"/>
        <v>545000</v>
      </c>
    </row>
    <row r="84" spans="1:11" ht="31.5" hidden="1" customHeight="1" x14ac:dyDescent="0.25">
      <c r="A84" s="20"/>
      <c r="B84" s="20"/>
      <c r="C84" s="20"/>
      <c r="D84" s="20"/>
      <c r="E84" s="3" t="s">
        <v>11</v>
      </c>
      <c r="F84" s="9">
        <f t="shared" si="19"/>
        <v>0</v>
      </c>
      <c r="G84" s="6"/>
      <c r="H84" s="6"/>
      <c r="I84" s="6"/>
      <c r="J84" s="6"/>
      <c r="K84" s="6"/>
    </row>
    <row r="85" spans="1:11" ht="48" hidden="1" customHeight="1" x14ac:dyDescent="0.25">
      <c r="A85" s="20"/>
      <c r="B85" s="20"/>
      <c r="C85" s="20"/>
      <c r="D85" s="20"/>
      <c r="E85" s="3" t="s">
        <v>12</v>
      </c>
      <c r="F85" s="9">
        <f t="shared" si="19"/>
        <v>0</v>
      </c>
      <c r="G85" s="6"/>
      <c r="H85" s="6"/>
      <c r="I85" s="6"/>
      <c r="J85" s="6"/>
      <c r="K85" s="6"/>
    </row>
    <row r="86" spans="1:11" ht="31.5" hidden="1" customHeight="1" x14ac:dyDescent="0.25">
      <c r="A86" s="20"/>
      <c r="B86" s="20"/>
      <c r="C86" s="20"/>
      <c r="D86" s="20"/>
      <c r="E86" s="3" t="s">
        <v>13</v>
      </c>
      <c r="F86" s="9">
        <f t="shared" si="19"/>
        <v>1585000</v>
      </c>
      <c r="G86" s="6">
        <v>520000</v>
      </c>
      <c r="H86" s="6">
        <v>520000</v>
      </c>
      <c r="I86" s="6">
        <v>0</v>
      </c>
      <c r="J86" s="6">
        <v>0</v>
      </c>
      <c r="K86" s="6">
        <v>545000</v>
      </c>
    </row>
    <row r="87" spans="1:11" ht="31.5" hidden="1" customHeight="1" x14ac:dyDescent="0.25">
      <c r="A87" s="21"/>
      <c r="B87" s="21"/>
      <c r="C87" s="21"/>
      <c r="D87" s="21"/>
      <c r="E87" s="3" t="s">
        <v>14</v>
      </c>
      <c r="F87" s="9">
        <f t="shared" si="19"/>
        <v>0</v>
      </c>
      <c r="G87" s="6"/>
      <c r="H87" s="6"/>
      <c r="I87" s="6"/>
      <c r="J87" s="6"/>
      <c r="K87" s="6"/>
    </row>
    <row r="88" spans="1:11" ht="32.25" hidden="1" customHeight="1" x14ac:dyDescent="0.25">
      <c r="A88" s="19" t="s">
        <v>38</v>
      </c>
      <c r="B88" s="19" t="s">
        <v>39</v>
      </c>
      <c r="C88" s="19" t="s">
        <v>9</v>
      </c>
      <c r="D88" s="19" t="s">
        <v>10</v>
      </c>
      <c r="E88" s="3" t="s">
        <v>5</v>
      </c>
      <c r="F88" s="9">
        <f t="shared" si="19"/>
        <v>5767000</v>
      </c>
      <c r="G88" s="6">
        <f t="shared" ref="G88:K88" si="23">SUM(G89:G92)</f>
        <v>1000000</v>
      </c>
      <c r="H88" s="6">
        <f t="shared" si="23"/>
        <v>1967000</v>
      </c>
      <c r="I88" s="6">
        <f t="shared" si="23"/>
        <v>640000</v>
      </c>
      <c r="J88" s="6">
        <f t="shared" si="23"/>
        <v>1354000</v>
      </c>
      <c r="K88" s="6">
        <f t="shared" si="23"/>
        <v>806000</v>
      </c>
    </row>
    <row r="89" spans="1:11" ht="33.75" hidden="1" customHeight="1" x14ac:dyDescent="0.25">
      <c r="A89" s="20"/>
      <c r="B89" s="20"/>
      <c r="C89" s="20"/>
      <c r="D89" s="20"/>
      <c r="E89" s="3" t="s">
        <v>11</v>
      </c>
      <c r="F89" s="9">
        <f t="shared" si="19"/>
        <v>0</v>
      </c>
      <c r="G89" s="6"/>
      <c r="H89" s="6"/>
      <c r="I89" s="6"/>
      <c r="J89" s="6"/>
      <c r="K89" s="6"/>
    </row>
    <row r="90" spans="1:11" ht="43.5" hidden="1" customHeight="1" x14ac:dyDescent="0.25">
      <c r="A90" s="20"/>
      <c r="B90" s="20"/>
      <c r="C90" s="20"/>
      <c r="D90" s="20"/>
      <c r="E90" s="3" t="s">
        <v>12</v>
      </c>
      <c r="F90" s="9">
        <f t="shared" si="19"/>
        <v>0</v>
      </c>
      <c r="G90" s="6"/>
      <c r="H90" s="6"/>
      <c r="I90" s="6"/>
      <c r="J90" s="6"/>
      <c r="K90" s="6"/>
    </row>
    <row r="91" spans="1:11" ht="22.5" hidden="1" customHeight="1" x14ac:dyDescent="0.25">
      <c r="A91" s="20"/>
      <c r="B91" s="20"/>
      <c r="C91" s="20"/>
      <c r="D91" s="20"/>
      <c r="E91" s="3" t="s">
        <v>13</v>
      </c>
      <c r="F91" s="9">
        <f t="shared" si="19"/>
        <v>5767000</v>
      </c>
      <c r="G91" s="6">
        <v>1000000</v>
      </c>
      <c r="H91" s="6">
        <v>1967000</v>
      </c>
      <c r="I91" s="6">
        <v>640000</v>
      </c>
      <c r="J91" s="6">
        <v>1354000</v>
      </c>
      <c r="K91" s="6">
        <v>806000</v>
      </c>
    </row>
    <row r="92" spans="1:11" ht="39.75" hidden="1" customHeight="1" x14ac:dyDescent="0.25">
      <c r="A92" s="21"/>
      <c r="B92" s="21"/>
      <c r="C92" s="21"/>
      <c r="D92" s="21"/>
      <c r="E92" s="3" t="s">
        <v>14</v>
      </c>
      <c r="F92" s="9">
        <f t="shared" si="19"/>
        <v>0</v>
      </c>
      <c r="G92" s="6"/>
      <c r="H92" s="6"/>
      <c r="I92" s="6"/>
      <c r="J92" s="6"/>
      <c r="K92" s="6"/>
    </row>
    <row r="93" spans="1:11" ht="26.25" hidden="1" customHeight="1" x14ac:dyDescent="0.25">
      <c r="A93" s="19" t="s">
        <v>40</v>
      </c>
      <c r="B93" s="19" t="s">
        <v>41</v>
      </c>
      <c r="C93" s="19" t="s">
        <v>9</v>
      </c>
      <c r="D93" s="19" t="s">
        <v>10</v>
      </c>
      <c r="E93" s="3" t="s">
        <v>5</v>
      </c>
      <c r="F93" s="9">
        <f t="shared" si="19"/>
        <v>3300000</v>
      </c>
      <c r="G93" s="6">
        <f t="shared" ref="G93:K93" si="24">SUM(G94:G97)</f>
        <v>660000</v>
      </c>
      <c r="H93" s="6">
        <f t="shared" si="24"/>
        <v>660000</v>
      </c>
      <c r="I93" s="6">
        <f t="shared" si="24"/>
        <v>660000</v>
      </c>
      <c r="J93" s="6">
        <f t="shared" si="24"/>
        <v>660000</v>
      </c>
      <c r="K93" s="6">
        <f t="shared" si="24"/>
        <v>660000</v>
      </c>
    </row>
    <row r="94" spans="1:11" ht="26.25" hidden="1" customHeight="1" x14ac:dyDescent="0.25">
      <c r="A94" s="20"/>
      <c r="B94" s="20"/>
      <c r="C94" s="20"/>
      <c r="D94" s="20"/>
      <c r="E94" s="3" t="s">
        <v>11</v>
      </c>
      <c r="F94" s="9">
        <f t="shared" si="19"/>
        <v>0</v>
      </c>
      <c r="G94" s="6"/>
      <c r="H94" s="6"/>
      <c r="I94" s="6"/>
      <c r="J94" s="6"/>
      <c r="K94" s="6"/>
    </row>
    <row r="95" spans="1:11" ht="45" hidden="1" customHeight="1" x14ac:dyDescent="0.25">
      <c r="A95" s="20"/>
      <c r="B95" s="20"/>
      <c r="C95" s="20"/>
      <c r="D95" s="20"/>
      <c r="E95" s="3" t="s">
        <v>12</v>
      </c>
      <c r="F95" s="9">
        <f t="shared" si="19"/>
        <v>0</v>
      </c>
      <c r="G95" s="6"/>
      <c r="H95" s="6"/>
      <c r="I95" s="6"/>
      <c r="J95" s="6"/>
      <c r="K95" s="6"/>
    </row>
    <row r="96" spans="1:11" ht="26.25" hidden="1" customHeight="1" x14ac:dyDescent="0.25">
      <c r="A96" s="20"/>
      <c r="B96" s="20"/>
      <c r="C96" s="20"/>
      <c r="D96" s="20"/>
      <c r="E96" s="3" t="s">
        <v>13</v>
      </c>
      <c r="F96" s="9">
        <f t="shared" si="19"/>
        <v>3300000</v>
      </c>
      <c r="G96" s="6">
        <v>660000</v>
      </c>
      <c r="H96" s="6">
        <v>660000</v>
      </c>
      <c r="I96" s="6">
        <v>660000</v>
      </c>
      <c r="J96" s="6">
        <v>660000</v>
      </c>
      <c r="K96" s="6">
        <v>660000</v>
      </c>
    </row>
    <row r="97" spans="1:11" ht="26.25" hidden="1" customHeight="1" x14ac:dyDescent="0.25">
      <c r="A97" s="21"/>
      <c r="B97" s="21"/>
      <c r="C97" s="21"/>
      <c r="D97" s="21"/>
      <c r="E97" s="3" t="s">
        <v>14</v>
      </c>
      <c r="F97" s="9">
        <f t="shared" si="19"/>
        <v>0</v>
      </c>
      <c r="G97" s="6"/>
      <c r="H97" s="6"/>
      <c r="I97" s="6"/>
      <c r="J97" s="6"/>
      <c r="K97" s="6"/>
    </row>
    <row r="98" spans="1:11" ht="28.5" hidden="1" customHeight="1" x14ac:dyDescent="0.25">
      <c r="A98" s="19" t="s">
        <v>42</v>
      </c>
      <c r="B98" s="19" t="s">
        <v>43</v>
      </c>
      <c r="C98" s="19" t="s">
        <v>9</v>
      </c>
      <c r="D98" s="19" t="s">
        <v>10</v>
      </c>
      <c r="E98" s="3" t="s">
        <v>5</v>
      </c>
      <c r="F98" s="9">
        <f t="shared" si="19"/>
        <v>80000</v>
      </c>
      <c r="G98" s="11">
        <f t="shared" ref="G98:K98" si="25">SUM(G99:G102)</f>
        <v>0</v>
      </c>
      <c r="H98" s="11">
        <f t="shared" si="25"/>
        <v>80000</v>
      </c>
      <c r="I98" s="11">
        <f t="shared" si="25"/>
        <v>0</v>
      </c>
      <c r="J98" s="11">
        <f t="shared" si="25"/>
        <v>0</v>
      </c>
      <c r="K98" s="11">
        <f t="shared" si="25"/>
        <v>0</v>
      </c>
    </row>
    <row r="99" spans="1:11" ht="28.5" hidden="1" customHeight="1" x14ac:dyDescent="0.25">
      <c r="A99" s="20"/>
      <c r="B99" s="20"/>
      <c r="C99" s="20"/>
      <c r="D99" s="20"/>
      <c r="E99" s="3" t="s">
        <v>11</v>
      </c>
      <c r="F99" s="9">
        <f t="shared" si="19"/>
        <v>0</v>
      </c>
      <c r="G99" s="6"/>
      <c r="H99" s="6"/>
      <c r="I99" s="6"/>
      <c r="J99" s="6"/>
      <c r="K99" s="6"/>
    </row>
    <row r="100" spans="1:11" ht="48.75" hidden="1" customHeight="1" x14ac:dyDescent="0.25">
      <c r="A100" s="20"/>
      <c r="B100" s="20"/>
      <c r="C100" s="20"/>
      <c r="D100" s="20"/>
      <c r="E100" s="3" t="s">
        <v>12</v>
      </c>
      <c r="F100" s="9">
        <f t="shared" si="19"/>
        <v>0</v>
      </c>
      <c r="G100" s="6"/>
      <c r="H100" s="6"/>
      <c r="I100" s="6"/>
      <c r="J100" s="6"/>
      <c r="K100" s="6"/>
    </row>
    <row r="101" spans="1:11" ht="28.5" hidden="1" customHeight="1" x14ac:dyDescent="0.25">
      <c r="A101" s="20"/>
      <c r="B101" s="20"/>
      <c r="C101" s="20"/>
      <c r="D101" s="20"/>
      <c r="E101" s="3" t="s">
        <v>13</v>
      </c>
      <c r="F101" s="9">
        <f t="shared" si="19"/>
        <v>80000</v>
      </c>
      <c r="G101" s="6">
        <v>0</v>
      </c>
      <c r="H101" s="6">
        <v>80000</v>
      </c>
      <c r="I101" s="6">
        <v>0</v>
      </c>
      <c r="J101" s="6">
        <v>0</v>
      </c>
      <c r="K101" s="6">
        <v>0</v>
      </c>
    </row>
    <row r="102" spans="1:11" ht="28.5" hidden="1" customHeight="1" x14ac:dyDescent="0.25">
      <c r="A102" s="21"/>
      <c r="B102" s="21"/>
      <c r="C102" s="21"/>
      <c r="D102" s="21"/>
      <c r="E102" s="3" t="s">
        <v>14</v>
      </c>
      <c r="F102" s="9">
        <f t="shared" ref="F102:F165" si="26">SUM(G102:K102)</f>
        <v>0</v>
      </c>
      <c r="G102" s="6"/>
      <c r="H102" s="6"/>
      <c r="I102" s="6"/>
      <c r="J102" s="6"/>
      <c r="K102" s="6"/>
    </row>
    <row r="103" spans="1:11" ht="25.5" hidden="1" customHeight="1" x14ac:dyDescent="0.25">
      <c r="A103" s="19" t="s">
        <v>44</v>
      </c>
      <c r="B103" s="19" t="s">
        <v>45</v>
      </c>
      <c r="C103" s="19" t="s">
        <v>16</v>
      </c>
      <c r="D103" s="19" t="s">
        <v>46</v>
      </c>
      <c r="E103" s="3" t="s">
        <v>5</v>
      </c>
      <c r="F103" s="9">
        <f t="shared" si="26"/>
        <v>1800000</v>
      </c>
      <c r="G103" s="6">
        <f t="shared" ref="G103:K103" si="27">SUM(G104:G107)</f>
        <v>800000</v>
      </c>
      <c r="H103" s="6">
        <f t="shared" si="27"/>
        <v>1000000</v>
      </c>
      <c r="I103" s="6">
        <f t="shared" si="27"/>
        <v>0</v>
      </c>
      <c r="J103" s="6">
        <f t="shared" si="27"/>
        <v>0</v>
      </c>
      <c r="K103" s="6">
        <f t="shared" si="27"/>
        <v>0</v>
      </c>
    </row>
    <row r="104" spans="1:11" ht="25.5" hidden="1" customHeight="1" x14ac:dyDescent="0.25">
      <c r="A104" s="20"/>
      <c r="B104" s="20"/>
      <c r="C104" s="20"/>
      <c r="D104" s="20"/>
      <c r="E104" s="3" t="s">
        <v>11</v>
      </c>
      <c r="F104" s="9">
        <f t="shared" si="26"/>
        <v>0</v>
      </c>
      <c r="G104" s="6"/>
      <c r="H104" s="6"/>
      <c r="I104" s="6"/>
      <c r="J104" s="6"/>
      <c r="K104" s="6"/>
    </row>
    <row r="105" spans="1:11" ht="50.25" hidden="1" customHeight="1" x14ac:dyDescent="0.25">
      <c r="A105" s="20"/>
      <c r="B105" s="20"/>
      <c r="C105" s="20"/>
      <c r="D105" s="20"/>
      <c r="E105" s="3" t="s">
        <v>12</v>
      </c>
      <c r="F105" s="9">
        <f t="shared" si="26"/>
        <v>0</v>
      </c>
      <c r="G105" s="6"/>
      <c r="H105" s="6"/>
      <c r="I105" s="6"/>
      <c r="J105" s="6"/>
      <c r="K105" s="6"/>
    </row>
    <row r="106" spans="1:11" ht="25.5" hidden="1" customHeight="1" x14ac:dyDescent="0.25">
      <c r="A106" s="20"/>
      <c r="B106" s="20"/>
      <c r="C106" s="20"/>
      <c r="D106" s="20"/>
      <c r="E106" s="3" t="s">
        <v>13</v>
      </c>
      <c r="F106" s="9">
        <f t="shared" si="26"/>
        <v>1800000</v>
      </c>
      <c r="G106" s="6">
        <v>800000</v>
      </c>
      <c r="H106" s="6">
        <v>1000000</v>
      </c>
      <c r="I106" s="6">
        <v>0</v>
      </c>
      <c r="J106" s="6">
        <v>0</v>
      </c>
      <c r="K106" s="6">
        <v>0</v>
      </c>
    </row>
    <row r="107" spans="1:11" ht="25.5" hidden="1" customHeight="1" x14ac:dyDescent="0.25">
      <c r="A107" s="21"/>
      <c r="B107" s="21"/>
      <c r="C107" s="21"/>
      <c r="D107" s="21"/>
      <c r="E107" s="3" t="s">
        <v>14</v>
      </c>
      <c r="F107" s="9">
        <f t="shared" si="26"/>
        <v>0</v>
      </c>
      <c r="G107" s="6"/>
      <c r="H107" s="6"/>
      <c r="I107" s="6"/>
      <c r="J107" s="6"/>
      <c r="K107" s="6"/>
    </row>
    <row r="108" spans="1:11" ht="25.5" hidden="1" customHeight="1" x14ac:dyDescent="0.25">
      <c r="A108" s="19" t="s">
        <v>47</v>
      </c>
      <c r="B108" s="19" t="s">
        <v>48</v>
      </c>
      <c r="C108" s="19" t="s">
        <v>16</v>
      </c>
      <c r="D108" s="19" t="s">
        <v>16</v>
      </c>
      <c r="E108" s="3" t="s">
        <v>5</v>
      </c>
      <c r="F108" s="9">
        <f t="shared" si="26"/>
        <v>3892000</v>
      </c>
      <c r="G108" s="6">
        <f t="shared" ref="G108:K108" si="28">SUM(G109:G112)</f>
        <v>200000</v>
      </c>
      <c r="H108" s="6">
        <f t="shared" si="28"/>
        <v>504000</v>
      </c>
      <c r="I108" s="6">
        <f t="shared" si="28"/>
        <v>723000</v>
      </c>
      <c r="J108" s="6">
        <f t="shared" si="28"/>
        <v>795000</v>
      </c>
      <c r="K108" s="6">
        <f t="shared" si="28"/>
        <v>1670000</v>
      </c>
    </row>
    <row r="109" spans="1:11" ht="25.5" hidden="1" customHeight="1" x14ac:dyDescent="0.25">
      <c r="A109" s="20"/>
      <c r="B109" s="20"/>
      <c r="C109" s="20"/>
      <c r="D109" s="20"/>
      <c r="E109" s="3" t="s">
        <v>11</v>
      </c>
      <c r="F109" s="9">
        <f t="shared" si="26"/>
        <v>0</v>
      </c>
      <c r="G109" s="6"/>
      <c r="H109" s="6"/>
      <c r="I109" s="6"/>
      <c r="J109" s="6"/>
      <c r="K109" s="6"/>
    </row>
    <row r="110" spans="1:11" ht="45" hidden="1" customHeight="1" x14ac:dyDescent="0.25">
      <c r="A110" s="20"/>
      <c r="B110" s="20"/>
      <c r="C110" s="20"/>
      <c r="D110" s="20"/>
      <c r="E110" s="3" t="s">
        <v>12</v>
      </c>
      <c r="F110" s="9">
        <f t="shared" si="26"/>
        <v>0</v>
      </c>
      <c r="G110" s="6"/>
      <c r="H110" s="6"/>
      <c r="I110" s="6"/>
      <c r="J110" s="6"/>
      <c r="K110" s="6"/>
    </row>
    <row r="111" spans="1:11" ht="25.5" hidden="1" customHeight="1" x14ac:dyDescent="0.25">
      <c r="A111" s="20"/>
      <c r="B111" s="20"/>
      <c r="C111" s="20"/>
      <c r="D111" s="20"/>
      <c r="E111" s="3" t="s">
        <v>13</v>
      </c>
      <c r="F111" s="9">
        <f t="shared" si="26"/>
        <v>3892000</v>
      </c>
      <c r="G111" s="6">
        <v>200000</v>
      </c>
      <c r="H111" s="6">
        <v>504000</v>
      </c>
      <c r="I111" s="6">
        <v>723000</v>
      </c>
      <c r="J111" s="6">
        <v>795000</v>
      </c>
      <c r="K111" s="6">
        <v>1670000</v>
      </c>
    </row>
    <row r="112" spans="1:11" ht="32.25" hidden="1" customHeight="1" x14ac:dyDescent="0.25">
      <c r="A112" s="21"/>
      <c r="B112" s="21"/>
      <c r="C112" s="21"/>
      <c r="D112" s="21"/>
      <c r="E112" s="3" t="s">
        <v>14</v>
      </c>
      <c r="F112" s="9">
        <f t="shared" si="26"/>
        <v>0</v>
      </c>
      <c r="G112" s="6"/>
      <c r="H112" s="6"/>
      <c r="I112" s="6"/>
      <c r="J112" s="6"/>
      <c r="K112" s="6"/>
    </row>
    <row r="113" spans="1:11" ht="30" hidden="1" customHeight="1" x14ac:dyDescent="0.25">
      <c r="A113" s="19" t="s">
        <v>49</v>
      </c>
      <c r="B113" s="19" t="s">
        <v>50</v>
      </c>
      <c r="C113" s="19" t="s">
        <v>9</v>
      </c>
      <c r="D113" s="19" t="s">
        <v>10</v>
      </c>
      <c r="E113" s="3" t="s">
        <v>5</v>
      </c>
      <c r="F113" s="9">
        <f t="shared" si="26"/>
        <v>636000</v>
      </c>
      <c r="G113" s="9">
        <f t="shared" ref="G113:K113" si="29">SUM(G114:G117)</f>
        <v>78000</v>
      </c>
      <c r="H113" s="9">
        <f t="shared" si="29"/>
        <v>78000</v>
      </c>
      <c r="I113" s="9">
        <f t="shared" si="29"/>
        <v>201000</v>
      </c>
      <c r="J113" s="9">
        <f t="shared" si="29"/>
        <v>78000</v>
      </c>
      <c r="K113" s="9">
        <f t="shared" si="29"/>
        <v>201000</v>
      </c>
    </row>
    <row r="114" spans="1:11" ht="30" hidden="1" customHeight="1" x14ac:dyDescent="0.25">
      <c r="A114" s="20"/>
      <c r="B114" s="20"/>
      <c r="C114" s="20"/>
      <c r="D114" s="20"/>
      <c r="E114" s="3" t="s">
        <v>11</v>
      </c>
      <c r="F114" s="9">
        <f t="shared" si="26"/>
        <v>0</v>
      </c>
      <c r="G114" s="6"/>
      <c r="H114" s="6"/>
      <c r="I114" s="6"/>
      <c r="J114" s="6"/>
      <c r="K114" s="6"/>
    </row>
    <row r="115" spans="1:11" ht="45" hidden="1" customHeight="1" x14ac:dyDescent="0.25">
      <c r="A115" s="20"/>
      <c r="B115" s="20"/>
      <c r="C115" s="20"/>
      <c r="D115" s="20"/>
      <c r="E115" s="3" t="s">
        <v>12</v>
      </c>
      <c r="F115" s="9">
        <f t="shared" si="26"/>
        <v>0</v>
      </c>
      <c r="G115" s="6"/>
      <c r="H115" s="6"/>
      <c r="I115" s="6"/>
      <c r="J115" s="6"/>
      <c r="K115" s="6"/>
    </row>
    <row r="116" spans="1:11" ht="30" hidden="1" customHeight="1" x14ac:dyDescent="0.25">
      <c r="A116" s="20"/>
      <c r="B116" s="20"/>
      <c r="C116" s="20"/>
      <c r="D116" s="20"/>
      <c r="E116" s="3" t="s">
        <v>13</v>
      </c>
      <c r="F116" s="9">
        <f t="shared" si="26"/>
        <v>636000</v>
      </c>
      <c r="G116" s="6">
        <v>78000</v>
      </c>
      <c r="H116" s="6">
        <v>78000</v>
      </c>
      <c r="I116" s="6">
        <v>201000</v>
      </c>
      <c r="J116" s="6">
        <v>78000</v>
      </c>
      <c r="K116" s="6">
        <v>201000</v>
      </c>
    </row>
    <row r="117" spans="1:11" ht="30" hidden="1" customHeight="1" x14ac:dyDescent="0.25">
      <c r="A117" s="21"/>
      <c r="B117" s="21"/>
      <c r="C117" s="21"/>
      <c r="D117" s="21"/>
      <c r="E117" s="3" t="s">
        <v>14</v>
      </c>
      <c r="F117" s="9">
        <f t="shared" si="26"/>
        <v>0</v>
      </c>
      <c r="G117" s="6"/>
      <c r="H117" s="6"/>
      <c r="I117" s="6"/>
      <c r="J117" s="6"/>
      <c r="K117" s="6"/>
    </row>
    <row r="118" spans="1:11" ht="28.5" hidden="1" customHeight="1" x14ac:dyDescent="0.25">
      <c r="A118" s="19" t="s">
        <v>51</v>
      </c>
      <c r="B118" s="19" t="s">
        <v>52</v>
      </c>
      <c r="C118" s="19" t="s">
        <v>9</v>
      </c>
      <c r="D118" s="31" t="s">
        <v>10</v>
      </c>
      <c r="E118" s="3" t="s">
        <v>5</v>
      </c>
      <c r="F118" s="9">
        <f t="shared" si="26"/>
        <v>11000</v>
      </c>
      <c r="G118" s="6">
        <f t="shared" ref="G118:K118" si="30">SUM(G119:G122)</f>
        <v>0</v>
      </c>
      <c r="H118" s="6">
        <f t="shared" si="30"/>
        <v>11000</v>
      </c>
      <c r="I118" s="6">
        <f t="shared" si="30"/>
        <v>0</v>
      </c>
      <c r="J118" s="6">
        <f t="shared" si="30"/>
        <v>0</v>
      </c>
      <c r="K118" s="6">
        <f t="shared" si="30"/>
        <v>0</v>
      </c>
    </row>
    <row r="119" spans="1:11" ht="28.5" hidden="1" customHeight="1" x14ac:dyDescent="0.25">
      <c r="A119" s="20"/>
      <c r="B119" s="20"/>
      <c r="C119" s="20"/>
      <c r="D119" s="32"/>
      <c r="E119" s="3" t="s">
        <v>11</v>
      </c>
      <c r="F119" s="9">
        <f t="shared" si="26"/>
        <v>0</v>
      </c>
      <c r="G119" s="6"/>
      <c r="H119" s="6"/>
      <c r="I119" s="6"/>
      <c r="J119" s="6"/>
      <c r="K119" s="6"/>
    </row>
    <row r="120" spans="1:11" ht="42" hidden="1" customHeight="1" x14ac:dyDescent="0.25">
      <c r="A120" s="20"/>
      <c r="B120" s="20"/>
      <c r="C120" s="20"/>
      <c r="D120" s="32"/>
      <c r="E120" s="3" t="s">
        <v>12</v>
      </c>
      <c r="F120" s="9">
        <f t="shared" si="26"/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</row>
    <row r="121" spans="1:11" ht="31.5" hidden="1" customHeight="1" x14ac:dyDescent="0.25">
      <c r="A121" s="20"/>
      <c r="B121" s="20"/>
      <c r="C121" s="20"/>
      <c r="D121" s="32"/>
      <c r="E121" s="3" t="s">
        <v>13</v>
      </c>
      <c r="F121" s="9">
        <f t="shared" si="26"/>
        <v>11000</v>
      </c>
      <c r="G121" s="9">
        <v>0</v>
      </c>
      <c r="H121" s="9">
        <v>11000</v>
      </c>
      <c r="I121" s="9">
        <v>0</v>
      </c>
      <c r="J121" s="9">
        <v>0</v>
      </c>
      <c r="K121" s="9">
        <v>0</v>
      </c>
    </row>
    <row r="122" spans="1:11" ht="32.25" hidden="1" customHeight="1" x14ac:dyDescent="0.25">
      <c r="A122" s="21"/>
      <c r="B122" s="21"/>
      <c r="C122" s="21"/>
      <c r="D122" s="33"/>
      <c r="E122" s="3" t="s">
        <v>14</v>
      </c>
      <c r="F122" s="9">
        <f t="shared" si="26"/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</row>
    <row r="123" spans="1:11" ht="25.5" hidden="1" customHeight="1" x14ac:dyDescent="0.25">
      <c r="A123" s="34" t="s">
        <v>53</v>
      </c>
      <c r="B123" s="34" t="s">
        <v>54</v>
      </c>
      <c r="C123" s="34" t="s">
        <v>9</v>
      </c>
      <c r="D123" s="34" t="s">
        <v>10</v>
      </c>
      <c r="E123" s="3" t="s">
        <v>5</v>
      </c>
      <c r="F123" s="9">
        <f t="shared" si="26"/>
        <v>113000</v>
      </c>
      <c r="G123" s="9">
        <f t="shared" ref="G123:K123" si="31">SUM(G124:G127)</f>
        <v>22000</v>
      </c>
      <c r="H123" s="9">
        <f t="shared" si="31"/>
        <v>31000</v>
      </c>
      <c r="I123" s="9">
        <f t="shared" si="31"/>
        <v>20000</v>
      </c>
      <c r="J123" s="9">
        <f t="shared" si="31"/>
        <v>20000</v>
      </c>
      <c r="K123" s="9">
        <f t="shared" si="31"/>
        <v>20000</v>
      </c>
    </row>
    <row r="124" spans="1:11" ht="25.5" hidden="1" customHeight="1" x14ac:dyDescent="0.25">
      <c r="A124" s="34"/>
      <c r="B124" s="34"/>
      <c r="C124" s="34"/>
      <c r="D124" s="34"/>
      <c r="E124" s="3" t="s">
        <v>11</v>
      </c>
      <c r="F124" s="9">
        <f t="shared" si="26"/>
        <v>0</v>
      </c>
      <c r="G124" s="9"/>
      <c r="H124" s="9"/>
      <c r="I124" s="9"/>
      <c r="J124" s="9"/>
      <c r="K124" s="9"/>
    </row>
    <row r="125" spans="1:11" ht="50.25" hidden="1" customHeight="1" x14ac:dyDescent="0.25">
      <c r="A125" s="34"/>
      <c r="B125" s="34"/>
      <c r="C125" s="34"/>
      <c r="D125" s="34"/>
      <c r="E125" s="3" t="s">
        <v>12</v>
      </c>
      <c r="F125" s="9">
        <f t="shared" si="26"/>
        <v>0</v>
      </c>
      <c r="G125" s="9"/>
      <c r="H125" s="9"/>
      <c r="I125" s="9"/>
      <c r="J125" s="9"/>
      <c r="K125" s="9"/>
    </row>
    <row r="126" spans="1:11" ht="25.5" hidden="1" customHeight="1" x14ac:dyDescent="0.25">
      <c r="A126" s="34"/>
      <c r="B126" s="34"/>
      <c r="C126" s="34"/>
      <c r="D126" s="34"/>
      <c r="E126" s="3" t="s">
        <v>13</v>
      </c>
      <c r="F126" s="9">
        <f t="shared" si="26"/>
        <v>113000</v>
      </c>
      <c r="G126" s="9">
        <v>22000</v>
      </c>
      <c r="H126" s="9">
        <v>31000</v>
      </c>
      <c r="I126" s="9">
        <v>20000</v>
      </c>
      <c r="J126" s="9">
        <v>20000</v>
      </c>
      <c r="K126" s="9">
        <v>20000</v>
      </c>
    </row>
    <row r="127" spans="1:11" ht="25.5" hidden="1" customHeight="1" x14ac:dyDescent="0.25">
      <c r="A127" s="34"/>
      <c r="B127" s="34"/>
      <c r="C127" s="34"/>
      <c r="D127" s="34"/>
      <c r="E127" s="3" t="s">
        <v>14</v>
      </c>
      <c r="F127" s="9">
        <f t="shared" si="26"/>
        <v>0</v>
      </c>
      <c r="G127" s="9"/>
      <c r="H127" s="9"/>
      <c r="I127" s="9"/>
      <c r="J127" s="9"/>
      <c r="K127" s="9"/>
    </row>
    <row r="128" spans="1:11" x14ac:dyDescent="0.25">
      <c r="A128" s="35" t="s">
        <v>55</v>
      </c>
      <c r="B128" s="35" t="s">
        <v>91</v>
      </c>
      <c r="C128" s="35" t="s">
        <v>9</v>
      </c>
      <c r="D128" s="35" t="s">
        <v>10</v>
      </c>
      <c r="E128" s="3" t="s">
        <v>5</v>
      </c>
      <c r="F128" s="9">
        <f t="shared" si="26"/>
        <v>53961120</v>
      </c>
      <c r="G128" s="9">
        <f t="shared" ref="G128:K128" si="32">SUM(G129:G132)</f>
        <v>9041620</v>
      </c>
      <c r="H128" s="9">
        <f t="shared" si="32"/>
        <v>8430000</v>
      </c>
      <c r="I128" s="9">
        <f t="shared" si="32"/>
        <v>11236300</v>
      </c>
      <c r="J128" s="9">
        <f t="shared" si="32"/>
        <v>12072800</v>
      </c>
      <c r="K128" s="9">
        <f t="shared" si="32"/>
        <v>13180400</v>
      </c>
    </row>
    <row r="129" spans="1:11" ht="25.5" x14ac:dyDescent="0.25">
      <c r="A129" s="35"/>
      <c r="B129" s="35"/>
      <c r="C129" s="35"/>
      <c r="D129" s="35"/>
      <c r="E129" s="3" t="s">
        <v>11</v>
      </c>
      <c r="F129" s="9">
        <f t="shared" si="26"/>
        <v>0</v>
      </c>
      <c r="G129" s="9">
        <f t="shared" ref="G129:K129" si="33">G139+G144+G149+G154+G159+G164+G169+G184+G189</f>
        <v>0</v>
      </c>
      <c r="H129" s="9">
        <f t="shared" si="33"/>
        <v>0</v>
      </c>
      <c r="I129" s="9">
        <f t="shared" si="33"/>
        <v>0</v>
      </c>
      <c r="J129" s="9">
        <f t="shared" si="33"/>
        <v>0</v>
      </c>
      <c r="K129" s="9">
        <f t="shared" si="33"/>
        <v>0</v>
      </c>
    </row>
    <row r="130" spans="1:11" ht="38.25" x14ac:dyDescent="0.25">
      <c r="A130" s="35"/>
      <c r="B130" s="35"/>
      <c r="C130" s="35"/>
      <c r="D130" s="35"/>
      <c r="E130" s="3" t="s">
        <v>12</v>
      </c>
      <c r="F130" s="9">
        <f t="shared" si="26"/>
        <v>0</v>
      </c>
      <c r="G130" s="9">
        <f>G140+G145+G150+G155+G160+G165+G170+G185+G190</f>
        <v>0</v>
      </c>
      <c r="H130" s="9">
        <f>H140+H145+H150+H155+H160+H165+H170+H185+H190</f>
        <v>0</v>
      </c>
      <c r="I130" s="9">
        <f>I140+I145+I150+I155+I160+I165+I170+I185+I190</f>
        <v>0</v>
      </c>
      <c r="J130" s="9">
        <f>J140+J145+J150+J155+J160+J165+J170+J185+J190</f>
        <v>0</v>
      </c>
      <c r="K130" s="9">
        <f>K140+K145+K150+K155+K160+K165+K170+K185+K190</f>
        <v>0</v>
      </c>
    </row>
    <row r="131" spans="1:11" x14ac:dyDescent="0.25">
      <c r="A131" s="35"/>
      <c r="B131" s="35"/>
      <c r="C131" s="35"/>
      <c r="D131" s="35"/>
      <c r="E131" s="3" t="s">
        <v>13</v>
      </c>
      <c r="F131" s="9">
        <f t="shared" si="26"/>
        <v>53961120</v>
      </c>
      <c r="G131" s="9">
        <f>G141+G146+G151+G156+G161+G166+G171+G186+G191+G176</f>
        <v>9041620</v>
      </c>
      <c r="H131" s="9">
        <f t="shared" ref="H131:K131" si="34">H141+H146+H151+H156+H161+H166+H171+H186+H191+H176</f>
        <v>8430000</v>
      </c>
      <c r="I131" s="9">
        <f t="shared" si="34"/>
        <v>11236300</v>
      </c>
      <c r="J131" s="9">
        <f t="shared" si="34"/>
        <v>12072800</v>
      </c>
      <c r="K131" s="9">
        <f t="shared" si="34"/>
        <v>13180400</v>
      </c>
    </row>
    <row r="132" spans="1:11" ht="25.5" x14ac:dyDescent="0.25">
      <c r="A132" s="35"/>
      <c r="B132" s="35"/>
      <c r="C132" s="35"/>
      <c r="D132" s="35"/>
      <c r="E132" s="3" t="s">
        <v>14</v>
      </c>
      <c r="F132" s="9">
        <f t="shared" si="26"/>
        <v>0</v>
      </c>
      <c r="G132" s="9">
        <f t="shared" ref="G132:K132" si="35">G142+G147+G152+G157+G162+G167+G172+G187+G192</f>
        <v>0</v>
      </c>
      <c r="H132" s="9">
        <f t="shared" si="35"/>
        <v>0</v>
      </c>
      <c r="I132" s="9">
        <f t="shared" si="35"/>
        <v>0</v>
      </c>
      <c r="J132" s="9">
        <f t="shared" si="35"/>
        <v>0</v>
      </c>
      <c r="K132" s="9">
        <f t="shared" si="35"/>
        <v>0</v>
      </c>
    </row>
    <row r="133" spans="1:11" x14ac:dyDescent="0.25">
      <c r="A133" s="35"/>
      <c r="B133" s="35"/>
      <c r="C133" s="35" t="s">
        <v>16</v>
      </c>
      <c r="D133" s="35" t="s">
        <v>17</v>
      </c>
      <c r="E133" s="3" t="s">
        <v>5</v>
      </c>
      <c r="F133" s="9">
        <f t="shared" si="26"/>
        <v>19500000</v>
      </c>
      <c r="G133" s="9">
        <f t="shared" ref="G133:K133" si="36">SUM(G134:G137)</f>
        <v>6500000</v>
      </c>
      <c r="H133" s="9">
        <f t="shared" si="36"/>
        <v>10000000</v>
      </c>
      <c r="I133" s="9">
        <f t="shared" si="36"/>
        <v>1000000</v>
      </c>
      <c r="J133" s="9">
        <f t="shared" si="36"/>
        <v>1000000</v>
      </c>
      <c r="K133" s="9">
        <f t="shared" si="36"/>
        <v>1000000</v>
      </c>
    </row>
    <row r="134" spans="1:11" ht="25.5" x14ac:dyDescent="0.25">
      <c r="A134" s="35"/>
      <c r="B134" s="35"/>
      <c r="C134" s="35"/>
      <c r="D134" s="35"/>
      <c r="E134" s="3" t="s">
        <v>11</v>
      </c>
      <c r="F134" s="9">
        <f t="shared" si="26"/>
        <v>0</v>
      </c>
      <c r="G134" s="9">
        <f t="shared" ref="G134:K137" si="37">G179</f>
        <v>0</v>
      </c>
      <c r="H134" s="9">
        <f t="shared" si="37"/>
        <v>0</v>
      </c>
      <c r="I134" s="9">
        <f t="shared" si="37"/>
        <v>0</v>
      </c>
      <c r="J134" s="9">
        <f t="shared" si="37"/>
        <v>0</v>
      </c>
      <c r="K134" s="9">
        <f t="shared" si="37"/>
        <v>0</v>
      </c>
    </row>
    <row r="135" spans="1:11" ht="38.25" x14ac:dyDescent="0.25">
      <c r="A135" s="35"/>
      <c r="B135" s="35"/>
      <c r="C135" s="35"/>
      <c r="D135" s="35"/>
      <c r="E135" s="3" t="s">
        <v>12</v>
      </c>
      <c r="F135" s="9">
        <f t="shared" si="26"/>
        <v>0</v>
      </c>
      <c r="G135" s="9">
        <f t="shared" si="37"/>
        <v>0</v>
      </c>
      <c r="H135" s="9">
        <f t="shared" si="37"/>
        <v>0</v>
      </c>
      <c r="I135" s="9">
        <f t="shared" si="37"/>
        <v>0</v>
      </c>
      <c r="J135" s="9">
        <f t="shared" si="37"/>
        <v>0</v>
      </c>
      <c r="K135" s="9">
        <f t="shared" si="37"/>
        <v>0</v>
      </c>
    </row>
    <row r="136" spans="1:11" x14ac:dyDescent="0.25">
      <c r="A136" s="35"/>
      <c r="B136" s="35"/>
      <c r="C136" s="35"/>
      <c r="D136" s="35"/>
      <c r="E136" s="3" t="s">
        <v>13</v>
      </c>
      <c r="F136" s="9">
        <f t="shared" si="26"/>
        <v>19500000</v>
      </c>
      <c r="G136" s="9">
        <f t="shared" si="37"/>
        <v>6500000</v>
      </c>
      <c r="H136" s="9">
        <f t="shared" si="37"/>
        <v>10000000</v>
      </c>
      <c r="I136" s="9">
        <f t="shared" si="37"/>
        <v>1000000</v>
      </c>
      <c r="J136" s="9">
        <f t="shared" si="37"/>
        <v>1000000</v>
      </c>
      <c r="K136" s="9">
        <f t="shared" si="37"/>
        <v>1000000</v>
      </c>
    </row>
    <row r="137" spans="1:11" ht="25.5" x14ac:dyDescent="0.25">
      <c r="A137" s="35"/>
      <c r="B137" s="35"/>
      <c r="C137" s="35"/>
      <c r="D137" s="35"/>
      <c r="E137" s="3" t="s">
        <v>14</v>
      </c>
      <c r="F137" s="9">
        <f t="shared" si="26"/>
        <v>0</v>
      </c>
      <c r="G137" s="9">
        <f t="shared" si="37"/>
        <v>0</v>
      </c>
      <c r="H137" s="9">
        <f t="shared" si="37"/>
        <v>0</v>
      </c>
      <c r="I137" s="9">
        <f t="shared" si="37"/>
        <v>0</v>
      </c>
      <c r="J137" s="9">
        <f t="shared" si="37"/>
        <v>0</v>
      </c>
      <c r="K137" s="9">
        <f t="shared" si="37"/>
        <v>0</v>
      </c>
    </row>
    <row r="138" spans="1:11" ht="23.25" hidden="1" customHeight="1" x14ac:dyDescent="0.25">
      <c r="A138" s="19" t="s">
        <v>56</v>
      </c>
      <c r="B138" s="19" t="s">
        <v>57</v>
      </c>
      <c r="C138" s="25" t="s">
        <v>9</v>
      </c>
      <c r="D138" s="25" t="s">
        <v>10</v>
      </c>
      <c r="E138" s="3" t="s">
        <v>5</v>
      </c>
      <c r="F138" s="6">
        <f t="shared" si="26"/>
        <v>2075400</v>
      </c>
      <c r="G138" s="6">
        <f t="shared" ref="G138:K138" si="38">SUM(G139:G142)</f>
        <v>319000</v>
      </c>
      <c r="H138" s="6">
        <f t="shared" si="38"/>
        <v>319000</v>
      </c>
      <c r="I138" s="6">
        <f t="shared" si="38"/>
        <v>435600</v>
      </c>
      <c r="J138" s="6">
        <f t="shared" si="38"/>
        <v>479100</v>
      </c>
      <c r="K138" s="6">
        <f t="shared" si="38"/>
        <v>522700</v>
      </c>
    </row>
    <row r="139" spans="1:11" ht="31.5" hidden="1" customHeight="1" x14ac:dyDescent="0.25">
      <c r="A139" s="20"/>
      <c r="B139" s="20"/>
      <c r="C139" s="26"/>
      <c r="D139" s="26"/>
      <c r="E139" s="3" t="s">
        <v>11</v>
      </c>
      <c r="F139" s="6">
        <f t="shared" si="26"/>
        <v>0</v>
      </c>
      <c r="G139" s="6"/>
      <c r="H139" s="6"/>
      <c r="I139" s="6"/>
      <c r="J139" s="6"/>
      <c r="K139" s="6"/>
    </row>
    <row r="140" spans="1:11" ht="39" hidden="1" customHeight="1" x14ac:dyDescent="0.25">
      <c r="A140" s="20"/>
      <c r="B140" s="20"/>
      <c r="C140" s="26"/>
      <c r="D140" s="26"/>
      <c r="E140" s="3" t="s">
        <v>12</v>
      </c>
      <c r="F140" s="6">
        <f t="shared" si="26"/>
        <v>0</v>
      </c>
      <c r="G140" s="6"/>
      <c r="H140" s="6"/>
      <c r="I140" s="6"/>
      <c r="J140" s="6"/>
      <c r="K140" s="6"/>
    </row>
    <row r="141" spans="1:11" ht="23.25" hidden="1" customHeight="1" x14ac:dyDescent="0.25">
      <c r="A141" s="20"/>
      <c r="B141" s="20"/>
      <c r="C141" s="26"/>
      <c r="D141" s="26"/>
      <c r="E141" s="3" t="s">
        <v>13</v>
      </c>
      <c r="F141" s="6">
        <f t="shared" si="26"/>
        <v>2075400</v>
      </c>
      <c r="G141" s="6">
        <v>319000</v>
      </c>
      <c r="H141" s="6">
        <v>319000</v>
      </c>
      <c r="I141" s="6">
        <v>435600</v>
      </c>
      <c r="J141" s="6">
        <v>479100</v>
      </c>
      <c r="K141" s="6">
        <v>522700</v>
      </c>
    </row>
    <row r="142" spans="1:11" ht="32.25" hidden="1" customHeight="1" x14ac:dyDescent="0.25">
      <c r="A142" s="21"/>
      <c r="B142" s="21"/>
      <c r="C142" s="27"/>
      <c r="D142" s="27"/>
      <c r="E142" s="3" t="s">
        <v>14</v>
      </c>
      <c r="F142" s="6">
        <f t="shared" si="26"/>
        <v>0</v>
      </c>
      <c r="G142" s="6"/>
      <c r="H142" s="6"/>
      <c r="I142" s="6"/>
      <c r="J142" s="6"/>
      <c r="K142" s="6"/>
    </row>
    <row r="143" spans="1:11" ht="22.5" hidden="1" customHeight="1" x14ac:dyDescent="0.25">
      <c r="A143" s="19" t="s">
        <v>58</v>
      </c>
      <c r="B143" s="19" t="s">
        <v>59</v>
      </c>
      <c r="C143" s="19" t="s">
        <v>9</v>
      </c>
      <c r="D143" s="19" t="s">
        <v>10</v>
      </c>
      <c r="E143" s="3" t="s">
        <v>5</v>
      </c>
      <c r="F143" s="6">
        <f t="shared" si="26"/>
        <v>2946600</v>
      </c>
      <c r="G143" s="6">
        <f t="shared" ref="G143:K143" si="39">SUM(G144:G147)</f>
        <v>460000</v>
      </c>
      <c r="H143" s="6">
        <f t="shared" si="39"/>
        <v>460000</v>
      </c>
      <c r="I143" s="6">
        <f t="shared" si="39"/>
        <v>612300</v>
      </c>
      <c r="J143" s="6">
        <f t="shared" si="39"/>
        <v>673500</v>
      </c>
      <c r="K143" s="6">
        <f t="shared" si="39"/>
        <v>740800</v>
      </c>
    </row>
    <row r="144" spans="1:11" ht="29.25" hidden="1" customHeight="1" x14ac:dyDescent="0.25">
      <c r="A144" s="20"/>
      <c r="B144" s="20"/>
      <c r="C144" s="20"/>
      <c r="D144" s="20"/>
      <c r="E144" s="3" t="s">
        <v>11</v>
      </c>
      <c r="F144" s="6">
        <f t="shared" si="26"/>
        <v>0</v>
      </c>
      <c r="G144" s="6"/>
      <c r="H144" s="6"/>
      <c r="I144" s="6"/>
      <c r="J144" s="6"/>
      <c r="K144" s="6"/>
    </row>
    <row r="145" spans="1:11" ht="43.5" hidden="1" customHeight="1" x14ac:dyDescent="0.25">
      <c r="A145" s="20"/>
      <c r="B145" s="20"/>
      <c r="C145" s="20"/>
      <c r="D145" s="20"/>
      <c r="E145" s="3" t="s">
        <v>12</v>
      </c>
      <c r="F145" s="6">
        <f t="shared" si="26"/>
        <v>0</v>
      </c>
      <c r="G145" s="6"/>
      <c r="H145" s="6"/>
      <c r="I145" s="6"/>
      <c r="J145" s="6"/>
      <c r="K145" s="6"/>
    </row>
    <row r="146" spans="1:11" ht="22.5" hidden="1" customHeight="1" x14ac:dyDescent="0.25">
      <c r="A146" s="20"/>
      <c r="B146" s="20"/>
      <c r="C146" s="20"/>
      <c r="D146" s="20"/>
      <c r="E146" s="3" t="s">
        <v>13</v>
      </c>
      <c r="F146" s="6">
        <f t="shared" si="26"/>
        <v>2946600</v>
      </c>
      <c r="G146" s="6">
        <v>460000</v>
      </c>
      <c r="H146" s="6">
        <v>460000</v>
      </c>
      <c r="I146" s="6">
        <v>612300</v>
      </c>
      <c r="J146" s="6">
        <v>673500</v>
      </c>
      <c r="K146" s="6">
        <v>740800</v>
      </c>
    </row>
    <row r="147" spans="1:11" ht="32.25" hidden="1" customHeight="1" x14ac:dyDescent="0.25">
      <c r="A147" s="21"/>
      <c r="B147" s="21"/>
      <c r="C147" s="21"/>
      <c r="D147" s="21"/>
      <c r="E147" s="3" t="s">
        <v>14</v>
      </c>
      <c r="F147" s="6">
        <f t="shared" si="26"/>
        <v>0</v>
      </c>
      <c r="G147" s="6"/>
      <c r="H147" s="6"/>
      <c r="I147" s="6"/>
      <c r="J147" s="6"/>
      <c r="K147" s="6"/>
    </row>
    <row r="148" spans="1:11" ht="21.75" hidden="1" customHeight="1" x14ac:dyDescent="0.25">
      <c r="A148" s="19" t="s">
        <v>60</v>
      </c>
      <c r="B148" s="19" t="s">
        <v>61</v>
      </c>
      <c r="C148" s="19" t="s">
        <v>9</v>
      </c>
      <c r="D148" s="19" t="s">
        <v>10</v>
      </c>
      <c r="E148" s="3" t="s">
        <v>5</v>
      </c>
      <c r="F148" s="6">
        <f t="shared" si="26"/>
        <v>640500</v>
      </c>
      <c r="G148" s="6">
        <f t="shared" ref="G148:K148" si="40">SUM(G149:G152)</f>
        <v>100000</v>
      </c>
      <c r="H148" s="6">
        <f t="shared" si="40"/>
        <v>100000</v>
      </c>
      <c r="I148" s="6">
        <f t="shared" si="40"/>
        <v>133100</v>
      </c>
      <c r="J148" s="6">
        <f t="shared" si="40"/>
        <v>146400</v>
      </c>
      <c r="K148" s="6">
        <f t="shared" si="40"/>
        <v>161000</v>
      </c>
    </row>
    <row r="149" spans="1:11" ht="29.25" hidden="1" customHeight="1" x14ac:dyDescent="0.25">
      <c r="A149" s="20"/>
      <c r="B149" s="20"/>
      <c r="C149" s="20"/>
      <c r="D149" s="20"/>
      <c r="E149" s="3" t="s">
        <v>11</v>
      </c>
      <c r="F149" s="6">
        <f t="shared" si="26"/>
        <v>0</v>
      </c>
      <c r="G149" s="6"/>
      <c r="H149" s="6"/>
      <c r="I149" s="6"/>
      <c r="J149" s="6"/>
      <c r="K149" s="6"/>
    </row>
    <row r="150" spans="1:11" ht="43.5" hidden="1" customHeight="1" x14ac:dyDescent="0.25">
      <c r="A150" s="20"/>
      <c r="B150" s="20"/>
      <c r="C150" s="20"/>
      <c r="D150" s="20"/>
      <c r="E150" s="3" t="s">
        <v>12</v>
      </c>
      <c r="F150" s="6">
        <f t="shared" si="26"/>
        <v>0</v>
      </c>
      <c r="G150" s="6"/>
      <c r="H150" s="6"/>
      <c r="I150" s="6"/>
      <c r="J150" s="6"/>
      <c r="K150" s="6"/>
    </row>
    <row r="151" spans="1:11" ht="21.75" hidden="1" customHeight="1" x14ac:dyDescent="0.25">
      <c r="A151" s="20"/>
      <c r="B151" s="20"/>
      <c r="C151" s="20"/>
      <c r="D151" s="20"/>
      <c r="E151" s="3" t="s">
        <v>13</v>
      </c>
      <c r="F151" s="6">
        <f t="shared" si="26"/>
        <v>640500</v>
      </c>
      <c r="G151" s="6">
        <v>100000</v>
      </c>
      <c r="H151" s="6">
        <v>100000</v>
      </c>
      <c r="I151" s="6">
        <v>133100</v>
      </c>
      <c r="J151" s="6">
        <v>146400</v>
      </c>
      <c r="K151" s="6">
        <v>161000</v>
      </c>
    </row>
    <row r="152" spans="1:11" ht="32.25" hidden="1" customHeight="1" x14ac:dyDescent="0.25">
      <c r="A152" s="21"/>
      <c r="B152" s="21"/>
      <c r="C152" s="21"/>
      <c r="D152" s="21"/>
      <c r="E152" s="3" t="s">
        <v>14</v>
      </c>
      <c r="F152" s="6">
        <f t="shared" si="26"/>
        <v>0</v>
      </c>
      <c r="G152" s="6"/>
      <c r="H152" s="6"/>
      <c r="I152" s="6"/>
      <c r="J152" s="6"/>
      <c r="K152" s="6"/>
    </row>
    <row r="153" spans="1:11" ht="20.25" hidden="1" customHeight="1" x14ac:dyDescent="0.25">
      <c r="A153" s="19" t="s">
        <v>62</v>
      </c>
      <c r="B153" s="19" t="s">
        <v>63</v>
      </c>
      <c r="C153" s="19" t="s">
        <v>9</v>
      </c>
      <c r="D153" s="19" t="s">
        <v>10</v>
      </c>
      <c r="E153" s="3" t="s">
        <v>5</v>
      </c>
      <c r="F153" s="6">
        <f t="shared" si="26"/>
        <v>27904300</v>
      </c>
      <c r="G153" s="6">
        <f t="shared" ref="G153:K153" si="41">SUM(G154:G157)</f>
        <v>4356000</v>
      </c>
      <c r="H153" s="6">
        <f t="shared" si="41"/>
        <v>4356000</v>
      </c>
      <c r="I153" s="6">
        <f t="shared" si="41"/>
        <v>5798300</v>
      </c>
      <c r="J153" s="6">
        <f t="shared" si="41"/>
        <v>6378100</v>
      </c>
      <c r="K153" s="6">
        <f t="shared" si="41"/>
        <v>7015900</v>
      </c>
    </row>
    <row r="154" spans="1:11" ht="30" hidden="1" customHeight="1" x14ac:dyDescent="0.25">
      <c r="A154" s="20"/>
      <c r="B154" s="20"/>
      <c r="C154" s="20"/>
      <c r="D154" s="20"/>
      <c r="E154" s="3" t="s">
        <v>11</v>
      </c>
      <c r="F154" s="6">
        <f t="shared" si="26"/>
        <v>0</v>
      </c>
      <c r="G154" s="6"/>
      <c r="H154" s="6"/>
      <c r="I154" s="6"/>
      <c r="J154" s="6"/>
      <c r="K154" s="6"/>
    </row>
    <row r="155" spans="1:11" ht="39.75" hidden="1" customHeight="1" x14ac:dyDescent="0.25">
      <c r="A155" s="20"/>
      <c r="B155" s="20"/>
      <c r="C155" s="20"/>
      <c r="D155" s="20"/>
      <c r="E155" s="3" t="s">
        <v>12</v>
      </c>
      <c r="F155" s="6">
        <f t="shared" si="26"/>
        <v>0</v>
      </c>
      <c r="G155" s="6"/>
      <c r="H155" s="6"/>
      <c r="I155" s="6"/>
      <c r="J155" s="6"/>
      <c r="K155" s="6"/>
    </row>
    <row r="156" spans="1:11" ht="20.25" hidden="1" customHeight="1" x14ac:dyDescent="0.25">
      <c r="A156" s="20"/>
      <c r="B156" s="20"/>
      <c r="C156" s="20"/>
      <c r="D156" s="20"/>
      <c r="E156" s="3" t="s">
        <v>13</v>
      </c>
      <c r="F156" s="6">
        <f t="shared" si="26"/>
        <v>27904300</v>
      </c>
      <c r="G156" s="6">
        <v>4356000</v>
      </c>
      <c r="H156" s="6">
        <v>4356000</v>
      </c>
      <c r="I156" s="6">
        <v>5798300</v>
      </c>
      <c r="J156" s="6">
        <v>6378100</v>
      </c>
      <c r="K156" s="6">
        <v>7015900</v>
      </c>
    </row>
    <row r="157" spans="1:11" ht="35.25" hidden="1" customHeight="1" x14ac:dyDescent="0.25">
      <c r="A157" s="21"/>
      <c r="B157" s="21"/>
      <c r="C157" s="21"/>
      <c r="D157" s="21"/>
      <c r="E157" s="3" t="s">
        <v>14</v>
      </c>
      <c r="F157" s="6">
        <f t="shared" si="26"/>
        <v>0</v>
      </c>
      <c r="G157" s="6"/>
      <c r="H157" s="6"/>
      <c r="I157" s="6"/>
      <c r="J157" s="6"/>
      <c r="K157" s="6"/>
    </row>
    <row r="158" spans="1:11" ht="20.25" hidden="1" customHeight="1" x14ac:dyDescent="0.25">
      <c r="A158" s="19" t="s">
        <v>64</v>
      </c>
      <c r="B158" s="19" t="s">
        <v>65</v>
      </c>
      <c r="C158" s="19" t="s">
        <v>9</v>
      </c>
      <c r="D158" s="19" t="s">
        <v>10</v>
      </c>
      <c r="E158" s="3" t="s">
        <v>5</v>
      </c>
      <c r="F158" s="6">
        <f t="shared" si="26"/>
        <v>270000</v>
      </c>
      <c r="G158" s="6">
        <f t="shared" ref="G158:K158" si="42">SUM(G159:G162)</f>
        <v>0</v>
      </c>
      <c r="H158" s="6">
        <f t="shared" si="42"/>
        <v>0</v>
      </c>
      <c r="I158" s="6">
        <f t="shared" si="42"/>
        <v>270000</v>
      </c>
      <c r="J158" s="6">
        <f t="shared" si="42"/>
        <v>0</v>
      </c>
      <c r="K158" s="6">
        <f t="shared" si="42"/>
        <v>0</v>
      </c>
    </row>
    <row r="159" spans="1:11" ht="28.5" hidden="1" customHeight="1" x14ac:dyDescent="0.25">
      <c r="A159" s="20"/>
      <c r="B159" s="20"/>
      <c r="C159" s="20"/>
      <c r="D159" s="20"/>
      <c r="E159" s="3" t="s">
        <v>11</v>
      </c>
      <c r="F159" s="6">
        <f t="shared" si="26"/>
        <v>0</v>
      </c>
      <c r="G159" s="6"/>
      <c r="H159" s="6"/>
      <c r="I159" s="6"/>
      <c r="J159" s="6"/>
      <c r="K159" s="6"/>
    </row>
    <row r="160" spans="1:11" ht="44.25" hidden="1" customHeight="1" x14ac:dyDescent="0.25">
      <c r="A160" s="20"/>
      <c r="B160" s="20"/>
      <c r="C160" s="20"/>
      <c r="D160" s="20"/>
      <c r="E160" s="3" t="s">
        <v>12</v>
      </c>
      <c r="F160" s="6">
        <f t="shared" si="26"/>
        <v>0</v>
      </c>
      <c r="G160" s="6"/>
      <c r="H160" s="6"/>
      <c r="I160" s="6"/>
      <c r="J160" s="6"/>
      <c r="K160" s="6"/>
    </row>
    <row r="161" spans="1:11" ht="20.25" hidden="1" customHeight="1" x14ac:dyDescent="0.25">
      <c r="A161" s="20"/>
      <c r="B161" s="20"/>
      <c r="C161" s="20"/>
      <c r="D161" s="20"/>
      <c r="E161" s="3" t="s">
        <v>13</v>
      </c>
      <c r="F161" s="6">
        <f t="shared" si="26"/>
        <v>270000</v>
      </c>
      <c r="G161" s="6">
        <v>0</v>
      </c>
      <c r="H161" s="6">
        <v>0</v>
      </c>
      <c r="I161" s="6">
        <v>270000</v>
      </c>
      <c r="J161" s="6">
        <v>0</v>
      </c>
      <c r="K161" s="6">
        <v>0</v>
      </c>
    </row>
    <row r="162" spans="1:11" ht="31.5" hidden="1" customHeight="1" x14ac:dyDescent="0.25">
      <c r="A162" s="21"/>
      <c r="B162" s="21"/>
      <c r="C162" s="21"/>
      <c r="D162" s="21"/>
      <c r="E162" s="3" t="s">
        <v>14</v>
      </c>
      <c r="F162" s="6">
        <f t="shared" si="26"/>
        <v>0</v>
      </c>
      <c r="G162" s="6"/>
      <c r="H162" s="6"/>
      <c r="I162" s="6"/>
      <c r="J162" s="6"/>
      <c r="K162" s="6"/>
    </row>
    <row r="163" spans="1:11" ht="21.75" hidden="1" customHeight="1" x14ac:dyDescent="0.25">
      <c r="A163" s="19" t="s">
        <v>66</v>
      </c>
      <c r="B163" s="19" t="s">
        <v>67</v>
      </c>
      <c r="C163" s="19" t="s">
        <v>9</v>
      </c>
      <c r="D163" s="19" t="s">
        <v>10</v>
      </c>
      <c r="E163" s="3" t="s">
        <v>5</v>
      </c>
      <c r="F163" s="6">
        <f t="shared" si="26"/>
        <v>17262700</v>
      </c>
      <c r="G163" s="6">
        <f t="shared" ref="G163:K163" si="43">SUM(G164:G167)</f>
        <v>2695000</v>
      </c>
      <c r="H163" s="6">
        <f t="shared" si="43"/>
        <v>2695000</v>
      </c>
      <c r="I163" s="6">
        <f t="shared" si="43"/>
        <v>3587000</v>
      </c>
      <c r="J163" s="6">
        <f t="shared" si="43"/>
        <v>3945700</v>
      </c>
      <c r="K163" s="6">
        <f t="shared" si="43"/>
        <v>4340000</v>
      </c>
    </row>
    <row r="164" spans="1:11" ht="33.75" hidden="1" customHeight="1" x14ac:dyDescent="0.25">
      <c r="A164" s="20"/>
      <c r="B164" s="20"/>
      <c r="C164" s="20"/>
      <c r="D164" s="20"/>
      <c r="E164" s="3" t="s">
        <v>11</v>
      </c>
      <c r="F164" s="6">
        <f t="shared" si="26"/>
        <v>0</v>
      </c>
      <c r="G164" s="6"/>
      <c r="H164" s="6"/>
      <c r="I164" s="6"/>
      <c r="J164" s="6"/>
      <c r="K164" s="6"/>
    </row>
    <row r="165" spans="1:11" ht="42.75" hidden="1" customHeight="1" x14ac:dyDescent="0.25">
      <c r="A165" s="20"/>
      <c r="B165" s="20"/>
      <c r="C165" s="20"/>
      <c r="D165" s="20"/>
      <c r="E165" s="3" t="s">
        <v>12</v>
      </c>
      <c r="F165" s="6">
        <f t="shared" si="26"/>
        <v>0</v>
      </c>
      <c r="G165" s="6"/>
      <c r="H165" s="6"/>
      <c r="I165" s="6"/>
      <c r="J165" s="6"/>
      <c r="K165" s="6"/>
    </row>
    <row r="166" spans="1:11" ht="21.75" hidden="1" customHeight="1" x14ac:dyDescent="0.25">
      <c r="A166" s="20"/>
      <c r="B166" s="20"/>
      <c r="C166" s="20"/>
      <c r="D166" s="20"/>
      <c r="E166" s="3" t="s">
        <v>13</v>
      </c>
      <c r="F166" s="6">
        <f t="shared" ref="F166:F197" si="44">SUM(G166:K166)</f>
        <v>17262700</v>
      </c>
      <c r="G166" s="6">
        <v>2695000</v>
      </c>
      <c r="H166" s="6">
        <v>2695000</v>
      </c>
      <c r="I166" s="6">
        <v>3587000</v>
      </c>
      <c r="J166" s="6">
        <v>3945700</v>
      </c>
      <c r="K166" s="6">
        <v>4340000</v>
      </c>
    </row>
    <row r="167" spans="1:11" ht="30.75" hidden="1" customHeight="1" x14ac:dyDescent="0.25">
      <c r="A167" s="21"/>
      <c r="B167" s="21"/>
      <c r="C167" s="21"/>
      <c r="D167" s="21"/>
      <c r="E167" s="3" t="s">
        <v>14</v>
      </c>
      <c r="F167" s="6">
        <f t="shared" si="44"/>
        <v>0</v>
      </c>
      <c r="G167" s="6"/>
      <c r="H167" s="6"/>
      <c r="I167" s="6"/>
      <c r="J167" s="6"/>
      <c r="K167" s="6"/>
    </row>
    <row r="168" spans="1:11" ht="24.75" hidden="1" customHeight="1" x14ac:dyDescent="0.25">
      <c r="A168" s="19" t="s">
        <v>68</v>
      </c>
      <c r="B168" s="19" t="s">
        <v>69</v>
      </c>
      <c r="C168" s="19" t="s">
        <v>9</v>
      </c>
      <c r="D168" s="19" t="s">
        <v>10</v>
      </c>
      <c r="E168" s="3" t="s">
        <v>5</v>
      </c>
      <c r="F168" s="6">
        <f t="shared" si="44"/>
        <v>150000</v>
      </c>
      <c r="G168" s="9">
        <f t="shared" ref="G168:K168" si="45">SUM(G169:G172)</f>
        <v>0</v>
      </c>
      <c r="H168" s="9">
        <f t="shared" si="45"/>
        <v>100000</v>
      </c>
      <c r="I168" s="9">
        <f t="shared" si="45"/>
        <v>0</v>
      </c>
      <c r="J168" s="9">
        <f t="shared" si="45"/>
        <v>50000</v>
      </c>
      <c r="K168" s="9">
        <f t="shared" si="45"/>
        <v>0</v>
      </c>
    </row>
    <row r="169" spans="1:11" ht="30" hidden="1" customHeight="1" x14ac:dyDescent="0.25">
      <c r="A169" s="20"/>
      <c r="B169" s="20"/>
      <c r="C169" s="20"/>
      <c r="D169" s="20"/>
      <c r="E169" s="3" t="s">
        <v>11</v>
      </c>
      <c r="F169" s="6">
        <f t="shared" si="44"/>
        <v>0</v>
      </c>
      <c r="G169" s="6"/>
      <c r="H169" s="6"/>
      <c r="I169" s="6"/>
      <c r="J169" s="6"/>
      <c r="K169" s="6"/>
    </row>
    <row r="170" spans="1:11" ht="48.75" hidden="1" customHeight="1" x14ac:dyDescent="0.25">
      <c r="A170" s="20"/>
      <c r="B170" s="20"/>
      <c r="C170" s="20"/>
      <c r="D170" s="20"/>
      <c r="E170" s="3" t="s">
        <v>12</v>
      </c>
      <c r="F170" s="6">
        <f t="shared" si="44"/>
        <v>0</v>
      </c>
      <c r="G170" s="6"/>
      <c r="H170" s="6"/>
      <c r="I170" s="6"/>
      <c r="J170" s="6"/>
      <c r="K170" s="6"/>
    </row>
    <row r="171" spans="1:11" ht="24.75" hidden="1" customHeight="1" x14ac:dyDescent="0.25">
      <c r="A171" s="20"/>
      <c r="B171" s="20"/>
      <c r="C171" s="20"/>
      <c r="D171" s="20"/>
      <c r="E171" s="3" t="s">
        <v>13</v>
      </c>
      <c r="F171" s="6">
        <f t="shared" si="44"/>
        <v>150000</v>
      </c>
      <c r="G171" s="6">
        <v>0</v>
      </c>
      <c r="H171" s="6">
        <v>100000</v>
      </c>
      <c r="I171" s="6">
        <v>0</v>
      </c>
      <c r="J171" s="6">
        <v>50000</v>
      </c>
      <c r="K171" s="6">
        <v>0</v>
      </c>
    </row>
    <row r="172" spans="1:11" ht="33" hidden="1" customHeight="1" x14ac:dyDescent="0.25">
      <c r="A172" s="21"/>
      <c r="B172" s="21"/>
      <c r="C172" s="21"/>
      <c r="D172" s="21"/>
      <c r="E172" s="3" t="s">
        <v>14</v>
      </c>
      <c r="F172" s="6">
        <f t="shared" si="44"/>
        <v>0</v>
      </c>
      <c r="G172" s="6"/>
      <c r="H172" s="6"/>
      <c r="I172" s="6"/>
      <c r="J172" s="6"/>
      <c r="K172" s="6"/>
    </row>
    <row r="173" spans="1:11" ht="33" hidden="1" customHeight="1" x14ac:dyDescent="0.25">
      <c r="A173" s="19" t="s">
        <v>70</v>
      </c>
      <c r="B173" s="19" t="s">
        <v>71</v>
      </c>
      <c r="C173" s="19" t="s">
        <v>9</v>
      </c>
      <c r="D173" s="19" t="s">
        <v>10</v>
      </c>
      <c r="E173" s="3" t="s">
        <v>5</v>
      </c>
      <c r="F173" s="6">
        <f t="shared" si="44"/>
        <v>711620</v>
      </c>
      <c r="G173" s="6">
        <f t="shared" ref="G173:K173" si="46">SUM(G174:G177)</f>
        <v>711620</v>
      </c>
      <c r="H173" s="6">
        <f t="shared" si="46"/>
        <v>0</v>
      </c>
      <c r="I173" s="6">
        <f t="shared" si="46"/>
        <v>0</v>
      </c>
      <c r="J173" s="6">
        <f t="shared" si="46"/>
        <v>0</v>
      </c>
      <c r="K173" s="6">
        <f t="shared" si="46"/>
        <v>0</v>
      </c>
    </row>
    <row r="174" spans="1:11" ht="33" hidden="1" customHeight="1" x14ac:dyDescent="0.25">
      <c r="A174" s="20"/>
      <c r="B174" s="20"/>
      <c r="C174" s="20"/>
      <c r="D174" s="20"/>
      <c r="E174" s="3" t="s">
        <v>11</v>
      </c>
      <c r="F174" s="6">
        <f t="shared" si="44"/>
        <v>0</v>
      </c>
      <c r="G174" s="6"/>
      <c r="H174" s="6"/>
      <c r="I174" s="6"/>
      <c r="J174" s="6"/>
      <c r="K174" s="6"/>
    </row>
    <row r="175" spans="1:11" ht="42" hidden="1" customHeight="1" x14ac:dyDescent="0.25">
      <c r="A175" s="20"/>
      <c r="B175" s="20"/>
      <c r="C175" s="20"/>
      <c r="D175" s="20"/>
      <c r="E175" s="3" t="s">
        <v>12</v>
      </c>
      <c r="F175" s="6">
        <f t="shared" si="44"/>
        <v>0</v>
      </c>
      <c r="G175" s="6"/>
      <c r="H175" s="6"/>
      <c r="I175" s="6"/>
      <c r="J175" s="6"/>
      <c r="K175" s="6"/>
    </row>
    <row r="176" spans="1:11" ht="33" hidden="1" customHeight="1" x14ac:dyDescent="0.25">
      <c r="A176" s="20"/>
      <c r="B176" s="20"/>
      <c r="C176" s="20"/>
      <c r="D176" s="20"/>
      <c r="E176" s="3" t="s">
        <v>13</v>
      </c>
      <c r="F176" s="6">
        <f t="shared" si="44"/>
        <v>711620</v>
      </c>
      <c r="G176" s="6">
        <v>711620</v>
      </c>
      <c r="H176" s="6"/>
      <c r="I176" s="6"/>
      <c r="J176" s="6"/>
      <c r="K176" s="6"/>
    </row>
    <row r="177" spans="1:11" ht="33" hidden="1" customHeight="1" x14ac:dyDescent="0.25">
      <c r="A177" s="21"/>
      <c r="B177" s="21"/>
      <c r="C177" s="21"/>
      <c r="D177" s="21"/>
      <c r="E177" s="3" t="s">
        <v>14</v>
      </c>
      <c r="F177" s="6">
        <f t="shared" si="44"/>
        <v>0</v>
      </c>
      <c r="G177" s="6"/>
      <c r="H177" s="6"/>
      <c r="I177" s="6"/>
      <c r="J177" s="6"/>
      <c r="K177" s="6"/>
    </row>
    <row r="178" spans="1:11" ht="23.25" hidden="1" customHeight="1" x14ac:dyDescent="0.25">
      <c r="A178" s="19" t="s">
        <v>72</v>
      </c>
      <c r="B178" s="19" t="s">
        <v>73</v>
      </c>
      <c r="C178" s="19" t="s">
        <v>16</v>
      </c>
      <c r="D178" s="19" t="s">
        <v>17</v>
      </c>
      <c r="E178" s="3" t="s">
        <v>5</v>
      </c>
      <c r="F178" s="6">
        <f t="shared" si="44"/>
        <v>19500000</v>
      </c>
      <c r="G178" s="6">
        <f t="shared" ref="G178:K178" si="47">SUM(G179:G182)</f>
        <v>6500000</v>
      </c>
      <c r="H178" s="6">
        <f t="shared" si="47"/>
        <v>10000000</v>
      </c>
      <c r="I178" s="6">
        <f t="shared" si="47"/>
        <v>1000000</v>
      </c>
      <c r="J178" s="6">
        <f t="shared" si="47"/>
        <v>1000000</v>
      </c>
      <c r="K178" s="6">
        <f t="shared" si="47"/>
        <v>1000000</v>
      </c>
    </row>
    <row r="179" spans="1:11" ht="35.25" hidden="1" customHeight="1" x14ac:dyDescent="0.25">
      <c r="A179" s="20"/>
      <c r="B179" s="20"/>
      <c r="C179" s="20"/>
      <c r="D179" s="20"/>
      <c r="E179" s="3" t="s">
        <v>11</v>
      </c>
      <c r="F179" s="6">
        <f t="shared" si="44"/>
        <v>0</v>
      </c>
      <c r="G179" s="6"/>
      <c r="H179" s="6"/>
      <c r="I179" s="6"/>
      <c r="J179" s="6"/>
      <c r="K179" s="6"/>
    </row>
    <row r="180" spans="1:11" ht="45.75" hidden="1" customHeight="1" x14ac:dyDescent="0.25">
      <c r="A180" s="20"/>
      <c r="B180" s="20"/>
      <c r="C180" s="20"/>
      <c r="D180" s="20"/>
      <c r="E180" s="3" t="s">
        <v>12</v>
      </c>
      <c r="F180" s="6">
        <f t="shared" si="44"/>
        <v>0</v>
      </c>
      <c r="G180" s="6"/>
      <c r="H180" s="6"/>
      <c r="I180" s="6"/>
      <c r="J180" s="6"/>
      <c r="K180" s="6"/>
    </row>
    <row r="181" spans="1:11" ht="23.25" hidden="1" customHeight="1" x14ac:dyDescent="0.25">
      <c r="A181" s="20"/>
      <c r="B181" s="20"/>
      <c r="C181" s="20"/>
      <c r="D181" s="20"/>
      <c r="E181" s="3" t="s">
        <v>13</v>
      </c>
      <c r="F181" s="6">
        <f t="shared" si="44"/>
        <v>19500000</v>
      </c>
      <c r="G181" s="6">
        <v>6500000</v>
      </c>
      <c r="H181" s="6">
        <v>10000000</v>
      </c>
      <c r="I181" s="6">
        <v>1000000</v>
      </c>
      <c r="J181" s="6">
        <v>1000000</v>
      </c>
      <c r="K181" s="6">
        <v>1000000</v>
      </c>
    </row>
    <row r="182" spans="1:11" ht="32.25" hidden="1" customHeight="1" x14ac:dyDescent="0.25">
      <c r="A182" s="21"/>
      <c r="B182" s="21"/>
      <c r="C182" s="21"/>
      <c r="D182" s="21"/>
      <c r="E182" s="3" t="s">
        <v>14</v>
      </c>
      <c r="F182" s="6">
        <f t="shared" si="44"/>
        <v>0</v>
      </c>
      <c r="G182" s="6"/>
      <c r="H182" s="6"/>
      <c r="I182" s="6"/>
      <c r="J182" s="6"/>
      <c r="K182" s="6"/>
    </row>
    <row r="183" spans="1:11" ht="29.25" hidden="1" customHeight="1" x14ac:dyDescent="0.25">
      <c r="A183" s="19" t="s">
        <v>74</v>
      </c>
      <c r="B183" s="19" t="s">
        <v>75</v>
      </c>
      <c r="C183" s="19" t="s">
        <v>9</v>
      </c>
      <c r="D183" s="19" t="s">
        <v>10</v>
      </c>
      <c r="E183" s="3" t="s">
        <v>5</v>
      </c>
      <c r="F183" s="6">
        <f t="shared" si="44"/>
        <v>2000000</v>
      </c>
      <c r="G183" s="9">
        <f t="shared" ref="G183:K183" si="48">SUM(G184:G187)</f>
        <v>400000</v>
      </c>
      <c r="H183" s="9">
        <f t="shared" si="48"/>
        <v>400000</v>
      </c>
      <c r="I183" s="9">
        <f t="shared" si="48"/>
        <v>400000</v>
      </c>
      <c r="J183" s="9">
        <f t="shared" si="48"/>
        <v>400000</v>
      </c>
      <c r="K183" s="9">
        <f t="shared" si="48"/>
        <v>400000</v>
      </c>
    </row>
    <row r="184" spans="1:11" ht="29.25" hidden="1" customHeight="1" x14ac:dyDescent="0.25">
      <c r="A184" s="20"/>
      <c r="B184" s="20"/>
      <c r="C184" s="20"/>
      <c r="D184" s="20"/>
      <c r="E184" s="3" t="s">
        <v>11</v>
      </c>
      <c r="F184" s="6">
        <f t="shared" si="44"/>
        <v>0</v>
      </c>
      <c r="G184" s="9"/>
      <c r="H184" s="9"/>
      <c r="I184" s="9"/>
      <c r="J184" s="9"/>
      <c r="K184" s="9"/>
    </row>
    <row r="185" spans="1:11" ht="42" hidden="1" customHeight="1" x14ac:dyDescent="0.25">
      <c r="A185" s="20"/>
      <c r="B185" s="20"/>
      <c r="C185" s="20"/>
      <c r="D185" s="20"/>
      <c r="E185" s="3" t="s">
        <v>12</v>
      </c>
      <c r="F185" s="6">
        <f t="shared" si="44"/>
        <v>0</v>
      </c>
      <c r="G185" s="9"/>
      <c r="H185" s="9"/>
      <c r="I185" s="9"/>
      <c r="J185" s="9"/>
      <c r="K185" s="9"/>
    </row>
    <row r="186" spans="1:11" ht="29.25" hidden="1" customHeight="1" x14ac:dyDescent="0.25">
      <c r="A186" s="20"/>
      <c r="B186" s="20"/>
      <c r="C186" s="20"/>
      <c r="D186" s="20"/>
      <c r="E186" s="3" t="s">
        <v>13</v>
      </c>
      <c r="F186" s="6">
        <f t="shared" si="44"/>
        <v>2000000</v>
      </c>
      <c r="G186" s="9">
        <v>400000</v>
      </c>
      <c r="H186" s="9">
        <v>400000</v>
      </c>
      <c r="I186" s="9">
        <v>400000</v>
      </c>
      <c r="J186" s="9">
        <v>400000</v>
      </c>
      <c r="K186" s="9">
        <v>400000</v>
      </c>
    </row>
    <row r="187" spans="1:11" ht="29.25" hidden="1" customHeight="1" x14ac:dyDescent="0.25">
      <c r="A187" s="21"/>
      <c r="B187" s="21"/>
      <c r="C187" s="21"/>
      <c r="D187" s="21"/>
      <c r="E187" s="3" t="s">
        <v>14</v>
      </c>
      <c r="F187" s="6">
        <f t="shared" si="44"/>
        <v>0</v>
      </c>
      <c r="G187" s="9"/>
      <c r="H187" s="9"/>
      <c r="I187" s="9"/>
      <c r="J187" s="9"/>
      <c r="K187" s="9"/>
    </row>
    <row r="188" spans="1:11" ht="21.75" hidden="1" customHeight="1" x14ac:dyDescent="0.25">
      <c r="A188" s="34" t="s">
        <v>76</v>
      </c>
      <c r="B188" s="34" t="s">
        <v>77</v>
      </c>
      <c r="C188" s="34" t="s">
        <v>9</v>
      </c>
      <c r="D188" s="34" t="s">
        <v>10</v>
      </c>
      <c r="E188" s="3" t="s">
        <v>5</v>
      </c>
      <c r="F188" s="6">
        <f t="shared" si="44"/>
        <v>0</v>
      </c>
      <c r="G188" s="12">
        <f t="shared" ref="G188:K188" si="49">SUM(G189:G192)</f>
        <v>0</v>
      </c>
      <c r="H188" s="12">
        <f t="shared" si="49"/>
        <v>0</v>
      </c>
      <c r="I188" s="12">
        <f t="shared" si="49"/>
        <v>0</v>
      </c>
      <c r="J188" s="12">
        <f t="shared" si="49"/>
        <v>0</v>
      </c>
      <c r="K188" s="12">
        <f t="shared" si="49"/>
        <v>0</v>
      </c>
    </row>
    <row r="189" spans="1:11" ht="30.75" hidden="1" customHeight="1" x14ac:dyDescent="0.25">
      <c r="A189" s="34"/>
      <c r="B189" s="34"/>
      <c r="C189" s="34"/>
      <c r="D189" s="34"/>
      <c r="E189" s="3" t="s">
        <v>11</v>
      </c>
      <c r="F189" s="6">
        <f t="shared" si="44"/>
        <v>0</v>
      </c>
      <c r="G189" s="9"/>
      <c r="H189" s="9"/>
      <c r="I189" s="9"/>
      <c r="J189" s="9"/>
      <c r="K189" s="9"/>
    </row>
    <row r="190" spans="1:11" ht="41.25" hidden="1" customHeight="1" x14ac:dyDescent="0.25">
      <c r="A190" s="34"/>
      <c r="B190" s="34"/>
      <c r="C190" s="34"/>
      <c r="D190" s="34"/>
      <c r="E190" s="3" t="s">
        <v>12</v>
      </c>
      <c r="F190" s="6">
        <f t="shared" si="44"/>
        <v>0</v>
      </c>
      <c r="G190" s="9"/>
      <c r="H190" s="9"/>
      <c r="I190" s="9"/>
      <c r="J190" s="9"/>
      <c r="K190" s="9"/>
    </row>
    <row r="191" spans="1:11" ht="21.75" hidden="1" customHeight="1" x14ac:dyDescent="0.25">
      <c r="A191" s="34"/>
      <c r="B191" s="34"/>
      <c r="C191" s="34"/>
      <c r="D191" s="34"/>
      <c r="E191" s="3" t="s">
        <v>13</v>
      </c>
      <c r="F191" s="6">
        <f t="shared" si="44"/>
        <v>0</v>
      </c>
      <c r="G191" s="9"/>
      <c r="H191" s="9"/>
      <c r="I191" s="9"/>
      <c r="J191" s="9"/>
      <c r="K191" s="9"/>
    </row>
    <row r="192" spans="1:11" ht="34.5" hidden="1" customHeight="1" x14ac:dyDescent="0.25">
      <c r="A192" s="34"/>
      <c r="B192" s="34"/>
      <c r="C192" s="34"/>
      <c r="D192" s="34"/>
      <c r="E192" s="3" t="s">
        <v>14</v>
      </c>
      <c r="F192" s="6">
        <f t="shared" si="44"/>
        <v>0</v>
      </c>
      <c r="G192" s="9"/>
      <c r="H192" s="9"/>
      <c r="I192" s="9"/>
      <c r="J192" s="9"/>
      <c r="K192" s="9"/>
    </row>
    <row r="193" spans="1:11" x14ac:dyDescent="0.25">
      <c r="A193" s="36" t="s">
        <v>78</v>
      </c>
      <c r="B193" s="37"/>
      <c r="C193" s="37"/>
      <c r="D193" s="38"/>
      <c r="E193" s="13" t="s">
        <v>5</v>
      </c>
      <c r="F193" s="14">
        <f t="shared" si="44"/>
        <v>120918120</v>
      </c>
      <c r="G193" s="14">
        <f t="shared" ref="G193:K193" si="50">SUM(G194:G197)</f>
        <v>19893620</v>
      </c>
      <c r="H193" s="14">
        <f t="shared" si="50"/>
        <v>25915000</v>
      </c>
      <c r="I193" s="14">
        <f t="shared" si="50"/>
        <v>22528300</v>
      </c>
      <c r="J193" s="14">
        <f t="shared" si="50"/>
        <v>24807800</v>
      </c>
      <c r="K193" s="14">
        <f t="shared" si="50"/>
        <v>27773400</v>
      </c>
    </row>
    <row r="194" spans="1:11" ht="25.5" x14ac:dyDescent="0.25">
      <c r="A194" s="39"/>
      <c r="B194" s="40"/>
      <c r="C194" s="40"/>
      <c r="D194" s="41"/>
      <c r="E194" s="13" t="s">
        <v>11</v>
      </c>
      <c r="F194" s="14">
        <f t="shared" si="44"/>
        <v>0</v>
      </c>
      <c r="G194" s="14">
        <f t="shared" ref="G194:K197" si="51">G14+G19+G24+G29+G129+G134</f>
        <v>0</v>
      </c>
      <c r="H194" s="14">
        <f t="shared" si="51"/>
        <v>0</v>
      </c>
      <c r="I194" s="14">
        <f t="shared" si="51"/>
        <v>0</v>
      </c>
      <c r="J194" s="14">
        <f t="shared" si="51"/>
        <v>0</v>
      </c>
      <c r="K194" s="14">
        <f t="shared" si="51"/>
        <v>0</v>
      </c>
    </row>
    <row r="195" spans="1:11" ht="38.25" x14ac:dyDescent="0.25">
      <c r="A195" s="39"/>
      <c r="B195" s="40"/>
      <c r="C195" s="40"/>
      <c r="D195" s="41"/>
      <c r="E195" s="13" t="s">
        <v>12</v>
      </c>
      <c r="F195" s="14">
        <f t="shared" si="44"/>
        <v>0</v>
      </c>
      <c r="G195" s="14">
        <f t="shared" si="51"/>
        <v>0</v>
      </c>
      <c r="H195" s="14">
        <f t="shared" si="51"/>
        <v>0</v>
      </c>
      <c r="I195" s="14">
        <f t="shared" si="51"/>
        <v>0</v>
      </c>
      <c r="J195" s="14">
        <f t="shared" si="51"/>
        <v>0</v>
      </c>
      <c r="K195" s="14">
        <f t="shared" si="51"/>
        <v>0</v>
      </c>
    </row>
    <row r="196" spans="1:11" x14ac:dyDescent="0.25">
      <c r="A196" s="39"/>
      <c r="B196" s="40"/>
      <c r="C196" s="40"/>
      <c r="D196" s="41"/>
      <c r="E196" s="13" t="s">
        <v>13</v>
      </c>
      <c r="F196" s="14">
        <f t="shared" si="44"/>
        <v>120918120</v>
      </c>
      <c r="G196" s="14">
        <f t="shared" si="51"/>
        <v>19893620</v>
      </c>
      <c r="H196" s="14">
        <f t="shared" si="51"/>
        <v>25915000</v>
      </c>
      <c r="I196" s="14">
        <f t="shared" si="51"/>
        <v>22528300</v>
      </c>
      <c r="J196" s="14">
        <f t="shared" si="51"/>
        <v>24807800</v>
      </c>
      <c r="K196" s="14">
        <f t="shared" si="51"/>
        <v>27773400</v>
      </c>
    </row>
    <row r="197" spans="1:11" ht="25.5" x14ac:dyDescent="0.25">
      <c r="A197" s="42"/>
      <c r="B197" s="43"/>
      <c r="C197" s="43"/>
      <c r="D197" s="44"/>
      <c r="E197" s="13" t="s">
        <v>14</v>
      </c>
      <c r="F197" s="14">
        <f t="shared" si="44"/>
        <v>0</v>
      </c>
      <c r="G197" s="14">
        <f t="shared" si="51"/>
        <v>0</v>
      </c>
      <c r="H197" s="14">
        <f t="shared" si="51"/>
        <v>0</v>
      </c>
      <c r="I197" s="14">
        <f t="shared" si="51"/>
        <v>0</v>
      </c>
      <c r="J197" s="14">
        <f t="shared" si="51"/>
        <v>0</v>
      </c>
      <c r="K197" s="14">
        <f t="shared" si="51"/>
        <v>0</v>
      </c>
    </row>
    <row r="198" spans="1:11" x14ac:dyDescent="0.25">
      <c r="A198" s="45" t="s">
        <v>79</v>
      </c>
      <c r="B198" s="46"/>
      <c r="C198" s="46"/>
      <c r="D198" s="46"/>
      <c r="E198" s="46"/>
      <c r="F198" s="46"/>
      <c r="G198" s="46"/>
      <c r="H198" s="46"/>
      <c r="I198" s="46"/>
      <c r="J198" s="46"/>
      <c r="K198" s="47"/>
    </row>
    <row r="199" spans="1:11" ht="20.25" customHeight="1" x14ac:dyDescent="0.25">
      <c r="A199" s="35" t="s">
        <v>80</v>
      </c>
      <c r="B199" s="35" t="s">
        <v>81</v>
      </c>
      <c r="C199" s="35" t="s">
        <v>9</v>
      </c>
      <c r="D199" s="35" t="s">
        <v>10</v>
      </c>
      <c r="E199" s="3" t="s">
        <v>5</v>
      </c>
      <c r="F199" s="9">
        <f t="shared" ref="F199:F233" si="52">SUM(G199:K199)</f>
        <v>456324863</v>
      </c>
      <c r="G199" s="9">
        <f t="shared" ref="G199:K199" si="53">SUM(G200:G203)</f>
        <v>74248663</v>
      </c>
      <c r="H199" s="9">
        <f t="shared" si="53"/>
        <v>75034200</v>
      </c>
      <c r="I199" s="9">
        <f t="shared" si="53"/>
        <v>163627100</v>
      </c>
      <c r="J199" s="9">
        <f t="shared" si="53"/>
        <v>69958500</v>
      </c>
      <c r="K199" s="9">
        <f t="shared" si="53"/>
        <v>73456400</v>
      </c>
    </row>
    <row r="200" spans="1:11" ht="30.75" customHeight="1" x14ac:dyDescent="0.25">
      <c r="A200" s="35"/>
      <c r="B200" s="35"/>
      <c r="C200" s="35"/>
      <c r="D200" s="35"/>
      <c r="E200" s="3" t="s">
        <v>11</v>
      </c>
      <c r="F200" s="9">
        <f t="shared" si="52"/>
        <v>0</v>
      </c>
      <c r="G200" s="9">
        <f t="shared" ref="G200:K203" si="54">G210+G220</f>
        <v>0</v>
      </c>
      <c r="H200" s="9">
        <f t="shared" si="54"/>
        <v>0</v>
      </c>
      <c r="I200" s="9">
        <f t="shared" si="54"/>
        <v>0</v>
      </c>
      <c r="J200" s="9">
        <f t="shared" si="54"/>
        <v>0</v>
      </c>
      <c r="K200" s="9">
        <f t="shared" si="54"/>
        <v>0</v>
      </c>
    </row>
    <row r="201" spans="1:11" ht="42.75" customHeight="1" x14ac:dyDescent="0.25">
      <c r="A201" s="35"/>
      <c r="B201" s="35"/>
      <c r="C201" s="35"/>
      <c r="D201" s="35"/>
      <c r="E201" s="3" t="s">
        <v>12</v>
      </c>
      <c r="F201" s="9">
        <f t="shared" si="52"/>
        <v>0</v>
      </c>
      <c r="G201" s="9">
        <f t="shared" si="54"/>
        <v>0</v>
      </c>
      <c r="H201" s="9">
        <f t="shared" si="54"/>
        <v>0</v>
      </c>
      <c r="I201" s="9">
        <f t="shared" si="54"/>
        <v>0</v>
      </c>
      <c r="J201" s="9">
        <f t="shared" si="54"/>
        <v>0</v>
      </c>
      <c r="K201" s="9">
        <f t="shared" si="54"/>
        <v>0</v>
      </c>
    </row>
    <row r="202" spans="1:11" ht="20.25" customHeight="1" x14ac:dyDescent="0.25">
      <c r="A202" s="35"/>
      <c r="B202" s="35"/>
      <c r="C202" s="35"/>
      <c r="D202" s="35"/>
      <c r="E202" s="3" t="s">
        <v>13</v>
      </c>
      <c r="F202" s="9">
        <f t="shared" si="52"/>
        <v>456324863</v>
      </c>
      <c r="G202" s="9">
        <f>G212+G222</f>
        <v>74248663</v>
      </c>
      <c r="H202" s="9">
        <f t="shared" si="54"/>
        <v>75034200</v>
      </c>
      <c r="I202" s="9">
        <f t="shared" si="54"/>
        <v>163627100</v>
      </c>
      <c r="J202" s="9">
        <f t="shared" si="54"/>
        <v>69958500</v>
      </c>
      <c r="K202" s="9">
        <f t="shared" si="54"/>
        <v>73456400</v>
      </c>
    </row>
    <row r="203" spans="1:11" ht="35.25" customHeight="1" x14ac:dyDescent="0.25">
      <c r="A203" s="35"/>
      <c r="B203" s="35"/>
      <c r="C203" s="35"/>
      <c r="D203" s="35"/>
      <c r="E203" s="3" t="s">
        <v>14</v>
      </c>
      <c r="F203" s="9">
        <f t="shared" si="52"/>
        <v>0</v>
      </c>
      <c r="G203" s="9">
        <f t="shared" si="54"/>
        <v>0</v>
      </c>
      <c r="H203" s="9">
        <f t="shared" si="54"/>
        <v>0</v>
      </c>
      <c r="I203" s="9">
        <f t="shared" si="54"/>
        <v>0</v>
      </c>
      <c r="J203" s="9">
        <f t="shared" si="54"/>
        <v>0</v>
      </c>
      <c r="K203" s="9">
        <f t="shared" si="54"/>
        <v>0</v>
      </c>
    </row>
    <row r="204" spans="1:11" x14ac:dyDescent="0.25">
      <c r="A204" s="35"/>
      <c r="B204" s="35"/>
      <c r="C204" s="35" t="s">
        <v>82</v>
      </c>
      <c r="D204" s="35" t="s">
        <v>83</v>
      </c>
      <c r="E204" s="3" t="s">
        <v>5</v>
      </c>
      <c r="F204" s="9">
        <f t="shared" si="52"/>
        <v>180000000</v>
      </c>
      <c r="G204" s="9">
        <f t="shared" ref="G204:K204" si="55">SUM(G205:G208)</f>
        <v>0</v>
      </c>
      <c r="H204" s="9">
        <f t="shared" si="55"/>
        <v>0</v>
      </c>
      <c r="I204" s="9">
        <f t="shared" si="55"/>
        <v>180000000</v>
      </c>
      <c r="J204" s="9">
        <f t="shared" si="55"/>
        <v>0</v>
      </c>
      <c r="K204" s="9">
        <f t="shared" si="55"/>
        <v>0</v>
      </c>
    </row>
    <row r="205" spans="1:11" ht="25.5" x14ac:dyDescent="0.25">
      <c r="A205" s="35"/>
      <c r="B205" s="35"/>
      <c r="C205" s="35"/>
      <c r="D205" s="35"/>
      <c r="E205" s="3" t="s">
        <v>11</v>
      </c>
      <c r="F205" s="9">
        <f t="shared" si="52"/>
        <v>0</v>
      </c>
      <c r="G205" s="9">
        <f t="shared" ref="G205:K208" si="56">G215</f>
        <v>0</v>
      </c>
      <c r="H205" s="9">
        <f t="shared" si="56"/>
        <v>0</v>
      </c>
      <c r="I205" s="9">
        <f t="shared" si="56"/>
        <v>0</v>
      </c>
      <c r="J205" s="9">
        <f t="shared" si="56"/>
        <v>0</v>
      </c>
      <c r="K205" s="9">
        <f t="shared" si="56"/>
        <v>0</v>
      </c>
    </row>
    <row r="206" spans="1:11" ht="38.25" x14ac:dyDescent="0.25">
      <c r="A206" s="35"/>
      <c r="B206" s="35"/>
      <c r="C206" s="35"/>
      <c r="D206" s="35"/>
      <c r="E206" s="3" t="s">
        <v>12</v>
      </c>
      <c r="F206" s="9">
        <f t="shared" si="52"/>
        <v>0</v>
      </c>
      <c r="G206" s="9">
        <f t="shared" si="56"/>
        <v>0</v>
      </c>
      <c r="H206" s="9">
        <f t="shared" si="56"/>
        <v>0</v>
      </c>
      <c r="I206" s="9">
        <f t="shared" si="56"/>
        <v>0</v>
      </c>
      <c r="J206" s="9">
        <f t="shared" si="56"/>
        <v>0</v>
      </c>
      <c r="K206" s="9">
        <f t="shared" si="56"/>
        <v>0</v>
      </c>
    </row>
    <row r="207" spans="1:11" ht="18.75" customHeight="1" x14ac:dyDescent="0.25">
      <c r="A207" s="35"/>
      <c r="B207" s="35"/>
      <c r="C207" s="35"/>
      <c r="D207" s="35"/>
      <c r="E207" s="3" t="s">
        <v>13</v>
      </c>
      <c r="F207" s="9">
        <f t="shared" si="52"/>
        <v>180000000</v>
      </c>
      <c r="G207" s="9">
        <f t="shared" si="56"/>
        <v>0</v>
      </c>
      <c r="H207" s="9">
        <f t="shared" si="56"/>
        <v>0</v>
      </c>
      <c r="I207" s="9">
        <f t="shared" si="56"/>
        <v>180000000</v>
      </c>
      <c r="J207" s="9">
        <f t="shared" si="56"/>
        <v>0</v>
      </c>
      <c r="K207" s="9">
        <f t="shared" si="56"/>
        <v>0</v>
      </c>
    </row>
    <row r="208" spans="1:11" ht="28.5" customHeight="1" x14ac:dyDescent="0.25">
      <c r="A208" s="35"/>
      <c r="B208" s="35"/>
      <c r="C208" s="35"/>
      <c r="D208" s="35"/>
      <c r="E208" s="3" t="s">
        <v>14</v>
      </c>
      <c r="F208" s="9">
        <f t="shared" si="52"/>
        <v>0</v>
      </c>
      <c r="G208" s="9">
        <f t="shared" si="56"/>
        <v>0</v>
      </c>
      <c r="H208" s="9">
        <f t="shared" si="56"/>
        <v>0</v>
      </c>
      <c r="I208" s="9">
        <f t="shared" si="56"/>
        <v>0</v>
      </c>
      <c r="J208" s="9">
        <f t="shared" si="56"/>
        <v>0</v>
      </c>
      <c r="K208" s="9">
        <f t="shared" si="56"/>
        <v>0</v>
      </c>
    </row>
    <row r="209" spans="1:11" ht="19.5" hidden="1" customHeight="1" x14ac:dyDescent="0.25">
      <c r="A209" s="19" t="s">
        <v>84</v>
      </c>
      <c r="B209" s="19" t="s">
        <v>85</v>
      </c>
      <c r="C209" s="57" t="s">
        <v>9</v>
      </c>
      <c r="D209" s="57" t="s">
        <v>10</v>
      </c>
      <c r="E209" s="3" t="s">
        <v>5</v>
      </c>
      <c r="F209" s="9">
        <f t="shared" si="52"/>
        <v>359324863</v>
      </c>
      <c r="G209" s="9">
        <f t="shared" ref="G209:K209" si="57">SUM(G210:G213)</f>
        <v>74248663</v>
      </c>
      <c r="H209" s="9">
        <f t="shared" si="57"/>
        <v>75034200</v>
      </c>
      <c r="I209" s="9">
        <f t="shared" si="57"/>
        <v>66627100</v>
      </c>
      <c r="J209" s="9">
        <f t="shared" si="57"/>
        <v>69958500</v>
      </c>
      <c r="K209" s="9">
        <f t="shared" si="57"/>
        <v>73456400</v>
      </c>
    </row>
    <row r="210" spans="1:11" ht="33" hidden="1" customHeight="1" x14ac:dyDescent="0.25">
      <c r="A210" s="20"/>
      <c r="B210" s="20"/>
      <c r="C210" s="58"/>
      <c r="D210" s="58"/>
      <c r="E210" s="3" t="s">
        <v>11</v>
      </c>
      <c r="F210" s="9">
        <f t="shared" si="52"/>
        <v>0</v>
      </c>
      <c r="G210" s="6"/>
      <c r="H210" s="6"/>
      <c r="I210" s="6"/>
      <c r="J210" s="6"/>
      <c r="K210" s="6"/>
    </row>
    <row r="211" spans="1:11" ht="40.5" hidden="1" customHeight="1" x14ac:dyDescent="0.25">
      <c r="A211" s="20"/>
      <c r="B211" s="20"/>
      <c r="C211" s="58"/>
      <c r="D211" s="58"/>
      <c r="E211" s="3" t="s">
        <v>12</v>
      </c>
      <c r="F211" s="9">
        <f t="shared" si="52"/>
        <v>0</v>
      </c>
      <c r="G211" s="6"/>
      <c r="H211" s="6"/>
      <c r="I211" s="6"/>
      <c r="J211" s="6"/>
      <c r="K211" s="6"/>
    </row>
    <row r="212" spans="1:11" ht="19.5" hidden="1" customHeight="1" x14ac:dyDescent="0.25">
      <c r="A212" s="20"/>
      <c r="B212" s="20"/>
      <c r="C212" s="58"/>
      <c r="D212" s="58"/>
      <c r="E212" s="3" t="s">
        <v>13</v>
      </c>
      <c r="F212" s="9">
        <f t="shared" si="52"/>
        <v>359324863</v>
      </c>
      <c r="G212" s="6">
        <v>74248663</v>
      </c>
      <c r="H212" s="6">
        <v>75034200</v>
      </c>
      <c r="I212" s="6">
        <v>66627100</v>
      </c>
      <c r="J212" s="6">
        <v>69958500</v>
      </c>
      <c r="K212" s="6">
        <v>73456400</v>
      </c>
    </row>
    <row r="213" spans="1:11" ht="30.75" hidden="1" customHeight="1" x14ac:dyDescent="0.25">
      <c r="A213" s="21"/>
      <c r="B213" s="21"/>
      <c r="C213" s="59"/>
      <c r="D213" s="59"/>
      <c r="E213" s="3" t="s">
        <v>14</v>
      </c>
      <c r="F213" s="9">
        <f t="shared" si="52"/>
        <v>0</v>
      </c>
      <c r="G213" s="6"/>
      <c r="H213" s="6"/>
      <c r="I213" s="6"/>
      <c r="J213" s="6"/>
      <c r="K213" s="6"/>
    </row>
    <row r="214" spans="1:11" ht="21.75" hidden="1" customHeight="1" x14ac:dyDescent="0.25">
      <c r="A214" s="34" t="s">
        <v>86</v>
      </c>
      <c r="B214" s="34" t="s">
        <v>87</v>
      </c>
      <c r="C214" s="60" t="s">
        <v>82</v>
      </c>
      <c r="D214" s="60" t="s">
        <v>83</v>
      </c>
      <c r="E214" s="3" t="s">
        <v>5</v>
      </c>
      <c r="F214" s="9">
        <f t="shared" si="52"/>
        <v>180000000</v>
      </c>
      <c r="G214" s="9">
        <f t="shared" ref="G214:K214" si="58">SUM(G215:G218)</f>
        <v>0</v>
      </c>
      <c r="H214" s="9">
        <f t="shared" si="58"/>
        <v>0</v>
      </c>
      <c r="I214" s="9">
        <f t="shared" si="58"/>
        <v>180000000</v>
      </c>
      <c r="J214" s="9">
        <f t="shared" si="58"/>
        <v>0</v>
      </c>
      <c r="K214" s="9">
        <f t="shared" si="58"/>
        <v>0</v>
      </c>
    </row>
    <row r="215" spans="1:11" ht="33.75" hidden="1" customHeight="1" x14ac:dyDescent="0.25">
      <c r="A215" s="34"/>
      <c r="B215" s="34"/>
      <c r="C215" s="60"/>
      <c r="D215" s="60"/>
      <c r="E215" s="3" t="s">
        <v>11</v>
      </c>
      <c r="F215" s="9">
        <f t="shared" si="52"/>
        <v>0</v>
      </c>
      <c r="G215" s="6"/>
      <c r="H215" s="6"/>
      <c r="I215" s="6"/>
      <c r="J215" s="6"/>
      <c r="K215" s="6"/>
    </row>
    <row r="216" spans="1:11" ht="39" hidden="1" customHeight="1" x14ac:dyDescent="0.25">
      <c r="A216" s="34"/>
      <c r="B216" s="34"/>
      <c r="C216" s="60"/>
      <c r="D216" s="60"/>
      <c r="E216" s="3" t="s">
        <v>12</v>
      </c>
      <c r="F216" s="9">
        <f t="shared" si="52"/>
        <v>0</v>
      </c>
      <c r="G216" s="6"/>
      <c r="H216" s="6"/>
      <c r="I216" s="6"/>
      <c r="J216" s="6"/>
      <c r="K216" s="6"/>
    </row>
    <row r="217" spans="1:11" ht="21.75" hidden="1" customHeight="1" x14ac:dyDescent="0.25">
      <c r="A217" s="34"/>
      <c r="B217" s="34"/>
      <c r="C217" s="60"/>
      <c r="D217" s="60"/>
      <c r="E217" s="3" t="s">
        <v>13</v>
      </c>
      <c r="F217" s="9">
        <f t="shared" si="52"/>
        <v>180000000</v>
      </c>
      <c r="G217" s="6">
        <v>0</v>
      </c>
      <c r="H217" s="6">
        <v>0</v>
      </c>
      <c r="I217" s="6">
        <v>180000000</v>
      </c>
      <c r="J217" s="6">
        <v>0</v>
      </c>
      <c r="K217" s="6">
        <v>0</v>
      </c>
    </row>
    <row r="218" spans="1:11" ht="31.5" hidden="1" customHeight="1" x14ac:dyDescent="0.25">
      <c r="A218" s="34"/>
      <c r="B218" s="34"/>
      <c r="C218" s="60"/>
      <c r="D218" s="60"/>
      <c r="E218" s="3" t="s">
        <v>14</v>
      </c>
      <c r="F218" s="9">
        <f t="shared" si="52"/>
        <v>0</v>
      </c>
      <c r="G218" s="6"/>
      <c r="H218" s="6"/>
      <c r="I218" s="6"/>
      <c r="J218" s="6"/>
      <c r="K218" s="6"/>
    </row>
    <row r="219" spans="1:11" ht="54" hidden="1" customHeight="1" x14ac:dyDescent="0.25">
      <c r="A219" s="34"/>
      <c r="B219" s="34"/>
      <c r="C219" s="60" t="s">
        <v>9</v>
      </c>
      <c r="D219" s="60" t="s">
        <v>10</v>
      </c>
      <c r="E219" s="3" t="s">
        <v>5</v>
      </c>
      <c r="F219" s="9">
        <f t="shared" si="52"/>
        <v>97000000</v>
      </c>
      <c r="G219" s="9">
        <f t="shared" ref="G219:K219" si="59">SUM(G220:G223)</f>
        <v>0</v>
      </c>
      <c r="H219" s="9">
        <f t="shared" si="59"/>
        <v>0</v>
      </c>
      <c r="I219" s="9">
        <f t="shared" si="59"/>
        <v>97000000</v>
      </c>
      <c r="J219" s="9">
        <f t="shared" si="59"/>
        <v>0</v>
      </c>
      <c r="K219" s="9">
        <f t="shared" si="59"/>
        <v>0</v>
      </c>
    </row>
    <row r="220" spans="1:11" ht="25.5" hidden="1" x14ac:dyDescent="0.25">
      <c r="A220" s="34"/>
      <c r="B220" s="34"/>
      <c r="C220" s="60"/>
      <c r="D220" s="60"/>
      <c r="E220" s="3" t="s">
        <v>11</v>
      </c>
      <c r="F220" s="9">
        <f t="shared" si="52"/>
        <v>0</v>
      </c>
      <c r="G220" s="12"/>
      <c r="H220" s="12"/>
      <c r="I220" s="12"/>
      <c r="J220" s="12"/>
      <c r="K220" s="12"/>
    </row>
    <row r="221" spans="1:11" ht="38.25" hidden="1" x14ac:dyDescent="0.25">
      <c r="A221" s="34"/>
      <c r="B221" s="34"/>
      <c r="C221" s="60"/>
      <c r="D221" s="60"/>
      <c r="E221" s="3" t="s">
        <v>12</v>
      </c>
      <c r="F221" s="9">
        <f t="shared" si="52"/>
        <v>0</v>
      </c>
      <c r="G221" s="12"/>
      <c r="H221" s="12"/>
      <c r="I221" s="12"/>
      <c r="J221" s="12"/>
      <c r="K221" s="12"/>
    </row>
    <row r="222" spans="1:11" hidden="1" x14ac:dyDescent="0.25">
      <c r="A222" s="34"/>
      <c r="B222" s="34"/>
      <c r="C222" s="60"/>
      <c r="D222" s="60"/>
      <c r="E222" s="3" t="s">
        <v>13</v>
      </c>
      <c r="F222" s="9">
        <f t="shared" si="52"/>
        <v>97000000</v>
      </c>
      <c r="G222" s="12">
        <v>0</v>
      </c>
      <c r="H222" s="12">
        <v>0</v>
      </c>
      <c r="I222" s="12">
        <v>97000000</v>
      </c>
      <c r="J222" s="12">
        <v>0</v>
      </c>
      <c r="K222" s="12">
        <v>0</v>
      </c>
    </row>
    <row r="223" spans="1:11" ht="25.5" hidden="1" x14ac:dyDescent="0.25">
      <c r="A223" s="34"/>
      <c r="B223" s="34"/>
      <c r="C223" s="60"/>
      <c r="D223" s="60"/>
      <c r="E223" s="3" t="s">
        <v>14</v>
      </c>
      <c r="F223" s="9">
        <f t="shared" si="52"/>
        <v>0</v>
      </c>
      <c r="G223" s="12"/>
      <c r="H223" s="12"/>
      <c r="I223" s="12"/>
      <c r="J223" s="12"/>
      <c r="K223" s="12"/>
    </row>
    <row r="224" spans="1:11" ht="15" customHeight="1" x14ac:dyDescent="0.25">
      <c r="A224" s="36" t="s">
        <v>88</v>
      </c>
      <c r="B224" s="37"/>
      <c r="C224" s="37"/>
      <c r="D224" s="38"/>
      <c r="E224" s="13" t="s">
        <v>5</v>
      </c>
      <c r="F224" s="15">
        <f t="shared" si="52"/>
        <v>636324863</v>
      </c>
      <c r="G224" s="16">
        <f t="shared" ref="G224:K224" si="60">SUM(G225:G228)</f>
        <v>74248663</v>
      </c>
      <c r="H224" s="16">
        <f t="shared" si="60"/>
        <v>75034200</v>
      </c>
      <c r="I224" s="16">
        <f t="shared" si="60"/>
        <v>343627100</v>
      </c>
      <c r="J224" s="16">
        <f t="shared" si="60"/>
        <v>69958500</v>
      </c>
      <c r="K224" s="16">
        <f t="shared" si="60"/>
        <v>73456400</v>
      </c>
    </row>
    <row r="225" spans="1:11" ht="32.25" customHeight="1" x14ac:dyDescent="0.25">
      <c r="A225" s="39"/>
      <c r="B225" s="40"/>
      <c r="C225" s="40"/>
      <c r="D225" s="41"/>
      <c r="E225" s="13" t="s">
        <v>11</v>
      </c>
      <c r="F225" s="15">
        <f t="shared" si="52"/>
        <v>0</v>
      </c>
      <c r="G225" s="16">
        <f t="shared" ref="G225:K228" si="61">G200+G205</f>
        <v>0</v>
      </c>
      <c r="H225" s="16">
        <f t="shared" si="61"/>
        <v>0</v>
      </c>
      <c r="I225" s="16">
        <f t="shared" si="61"/>
        <v>0</v>
      </c>
      <c r="J225" s="16">
        <f t="shared" si="61"/>
        <v>0</v>
      </c>
      <c r="K225" s="16">
        <f t="shared" si="61"/>
        <v>0</v>
      </c>
    </row>
    <row r="226" spans="1:11" ht="43.5" customHeight="1" x14ac:dyDescent="0.25">
      <c r="A226" s="39"/>
      <c r="B226" s="40"/>
      <c r="C226" s="40"/>
      <c r="D226" s="41"/>
      <c r="E226" s="13" t="s">
        <v>12</v>
      </c>
      <c r="F226" s="15">
        <f t="shared" si="52"/>
        <v>0</v>
      </c>
      <c r="G226" s="16">
        <f t="shared" si="61"/>
        <v>0</v>
      </c>
      <c r="H226" s="16">
        <f t="shared" si="61"/>
        <v>0</v>
      </c>
      <c r="I226" s="16">
        <f t="shared" si="61"/>
        <v>0</v>
      </c>
      <c r="J226" s="16">
        <f t="shared" si="61"/>
        <v>0</v>
      </c>
      <c r="K226" s="16">
        <f t="shared" si="61"/>
        <v>0</v>
      </c>
    </row>
    <row r="227" spans="1:11" ht="21.75" customHeight="1" x14ac:dyDescent="0.25">
      <c r="A227" s="39"/>
      <c r="B227" s="40"/>
      <c r="C227" s="40"/>
      <c r="D227" s="41"/>
      <c r="E227" s="13" t="s">
        <v>13</v>
      </c>
      <c r="F227" s="15">
        <f t="shared" si="52"/>
        <v>636324863</v>
      </c>
      <c r="G227" s="16">
        <f t="shared" si="61"/>
        <v>74248663</v>
      </c>
      <c r="H227" s="16">
        <f t="shared" si="61"/>
        <v>75034200</v>
      </c>
      <c r="I227" s="16">
        <f t="shared" si="61"/>
        <v>343627100</v>
      </c>
      <c r="J227" s="16">
        <f t="shared" si="61"/>
        <v>69958500</v>
      </c>
      <c r="K227" s="16">
        <f t="shared" si="61"/>
        <v>73456400</v>
      </c>
    </row>
    <row r="228" spans="1:11" ht="30" customHeight="1" x14ac:dyDescent="0.25">
      <c r="A228" s="42"/>
      <c r="B228" s="43"/>
      <c r="C228" s="43"/>
      <c r="D228" s="44"/>
      <c r="E228" s="13" t="s">
        <v>14</v>
      </c>
      <c r="F228" s="15">
        <f t="shared" si="52"/>
        <v>0</v>
      </c>
      <c r="G228" s="16">
        <f t="shared" si="61"/>
        <v>0</v>
      </c>
      <c r="H228" s="16">
        <f t="shared" si="61"/>
        <v>0</v>
      </c>
      <c r="I228" s="16">
        <f t="shared" si="61"/>
        <v>0</v>
      </c>
      <c r="J228" s="16">
        <f t="shared" si="61"/>
        <v>0</v>
      </c>
      <c r="K228" s="16">
        <f t="shared" si="61"/>
        <v>0</v>
      </c>
    </row>
    <row r="229" spans="1:11" x14ac:dyDescent="0.25">
      <c r="A229" s="48" t="s">
        <v>89</v>
      </c>
      <c r="B229" s="49"/>
      <c r="C229" s="49"/>
      <c r="D229" s="50"/>
      <c r="E229" s="17" t="s">
        <v>5</v>
      </c>
      <c r="F229" s="14">
        <f t="shared" si="52"/>
        <v>757242983</v>
      </c>
      <c r="G229" s="14">
        <f t="shared" ref="G229:K229" si="62">SUM(G230:G233)</f>
        <v>94142283</v>
      </c>
      <c r="H229" s="14">
        <f t="shared" si="62"/>
        <v>100949200</v>
      </c>
      <c r="I229" s="14">
        <f t="shared" si="62"/>
        <v>366155400</v>
      </c>
      <c r="J229" s="14">
        <f t="shared" si="62"/>
        <v>94766300</v>
      </c>
      <c r="K229" s="14">
        <f t="shared" si="62"/>
        <v>101229800</v>
      </c>
    </row>
    <row r="230" spans="1:11" ht="28.5" x14ac:dyDescent="0.25">
      <c r="A230" s="51"/>
      <c r="B230" s="52"/>
      <c r="C230" s="52"/>
      <c r="D230" s="53"/>
      <c r="E230" s="17" t="s">
        <v>11</v>
      </c>
      <c r="F230" s="14">
        <f t="shared" si="52"/>
        <v>0</v>
      </c>
      <c r="G230" s="14">
        <f t="shared" ref="G230:K233" si="63">G194+G225</f>
        <v>0</v>
      </c>
      <c r="H230" s="14">
        <f t="shared" si="63"/>
        <v>0</v>
      </c>
      <c r="I230" s="14">
        <f t="shared" si="63"/>
        <v>0</v>
      </c>
      <c r="J230" s="14">
        <f t="shared" si="63"/>
        <v>0</v>
      </c>
      <c r="K230" s="14">
        <f t="shared" si="63"/>
        <v>0</v>
      </c>
    </row>
    <row r="231" spans="1:11" ht="42.75" x14ac:dyDescent="0.25">
      <c r="A231" s="51"/>
      <c r="B231" s="52"/>
      <c r="C231" s="52"/>
      <c r="D231" s="53"/>
      <c r="E231" s="17" t="s">
        <v>12</v>
      </c>
      <c r="F231" s="14">
        <f t="shared" si="52"/>
        <v>0</v>
      </c>
      <c r="G231" s="14">
        <f t="shared" si="63"/>
        <v>0</v>
      </c>
      <c r="H231" s="14">
        <f t="shared" si="63"/>
        <v>0</v>
      </c>
      <c r="I231" s="14">
        <f t="shared" si="63"/>
        <v>0</v>
      </c>
      <c r="J231" s="14">
        <f t="shared" si="63"/>
        <v>0</v>
      </c>
      <c r="K231" s="14">
        <f t="shared" si="63"/>
        <v>0</v>
      </c>
    </row>
    <row r="232" spans="1:11" ht="22.5" customHeight="1" x14ac:dyDescent="0.25">
      <c r="A232" s="51"/>
      <c r="B232" s="52"/>
      <c r="C232" s="52"/>
      <c r="D232" s="53"/>
      <c r="E232" s="17" t="s">
        <v>13</v>
      </c>
      <c r="F232" s="14">
        <f t="shared" si="52"/>
        <v>757242983</v>
      </c>
      <c r="G232" s="14">
        <f t="shared" si="63"/>
        <v>94142283</v>
      </c>
      <c r="H232" s="14">
        <f t="shared" si="63"/>
        <v>100949200</v>
      </c>
      <c r="I232" s="14">
        <f t="shared" si="63"/>
        <v>366155400</v>
      </c>
      <c r="J232" s="14">
        <f t="shared" si="63"/>
        <v>94766300</v>
      </c>
      <c r="K232" s="14">
        <f t="shared" si="63"/>
        <v>101229800</v>
      </c>
    </row>
    <row r="233" spans="1:11" ht="34.5" customHeight="1" x14ac:dyDescent="0.25">
      <c r="A233" s="54"/>
      <c r="B233" s="55"/>
      <c r="C233" s="55"/>
      <c r="D233" s="56"/>
      <c r="E233" s="17" t="s">
        <v>14</v>
      </c>
      <c r="F233" s="14">
        <f t="shared" si="52"/>
        <v>0</v>
      </c>
      <c r="G233" s="14">
        <f t="shared" si="63"/>
        <v>0</v>
      </c>
      <c r="H233" s="14">
        <f t="shared" si="63"/>
        <v>0</v>
      </c>
      <c r="I233" s="14">
        <f t="shared" si="63"/>
        <v>0</v>
      </c>
      <c r="J233" s="14">
        <f t="shared" si="63"/>
        <v>0</v>
      </c>
      <c r="K233" s="14">
        <f t="shared" si="63"/>
        <v>0</v>
      </c>
    </row>
  </sheetData>
  <mergeCells count="164">
    <mergeCell ref="A224:D228"/>
    <mergeCell ref="A229:D233"/>
    <mergeCell ref="A209:A213"/>
    <mergeCell ref="B209:B213"/>
    <mergeCell ref="C209:C213"/>
    <mergeCell ref="D209:D213"/>
    <mergeCell ref="A214:A223"/>
    <mergeCell ref="B214:B223"/>
    <mergeCell ref="C214:C218"/>
    <mergeCell ref="D214:D218"/>
    <mergeCell ref="C219:C223"/>
    <mergeCell ref="D219:D223"/>
    <mergeCell ref="A199:A208"/>
    <mergeCell ref="B199:B208"/>
    <mergeCell ref="C199:C203"/>
    <mergeCell ref="D199:D203"/>
    <mergeCell ref="C204:C208"/>
    <mergeCell ref="D204:D208"/>
    <mergeCell ref="A188:A192"/>
    <mergeCell ref="B188:B192"/>
    <mergeCell ref="C188:C192"/>
    <mergeCell ref="D188:D192"/>
    <mergeCell ref="A193:D197"/>
    <mergeCell ref="A198:K198"/>
    <mergeCell ref="A178:A182"/>
    <mergeCell ref="B178:B182"/>
    <mergeCell ref="C178:C182"/>
    <mergeCell ref="D178:D182"/>
    <mergeCell ref="A183:A187"/>
    <mergeCell ref="B183:B187"/>
    <mergeCell ref="C183:C187"/>
    <mergeCell ref="D183:D187"/>
    <mergeCell ref="A168:A172"/>
    <mergeCell ref="B168:B172"/>
    <mergeCell ref="C168:C172"/>
    <mergeCell ref="D168:D172"/>
    <mergeCell ref="A173:A177"/>
    <mergeCell ref="B173:B177"/>
    <mergeCell ref="C173:C177"/>
    <mergeCell ref="D173:D177"/>
    <mergeCell ref="A158:A162"/>
    <mergeCell ref="B158:B162"/>
    <mergeCell ref="C158:C162"/>
    <mergeCell ref="D158:D162"/>
    <mergeCell ref="A163:A167"/>
    <mergeCell ref="B163:B167"/>
    <mergeCell ref="C163:C167"/>
    <mergeCell ref="D163:D167"/>
    <mergeCell ref="A148:A152"/>
    <mergeCell ref="B148:B152"/>
    <mergeCell ref="C148:C152"/>
    <mergeCell ref="D148:D152"/>
    <mergeCell ref="A153:A157"/>
    <mergeCell ref="B153:B157"/>
    <mergeCell ref="C153:C157"/>
    <mergeCell ref="D153:D157"/>
    <mergeCell ref="A138:A142"/>
    <mergeCell ref="B138:B142"/>
    <mergeCell ref="C138:C142"/>
    <mergeCell ref="D138:D142"/>
    <mergeCell ref="A143:A147"/>
    <mergeCell ref="B143:B147"/>
    <mergeCell ref="C143:C147"/>
    <mergeCell ref="D143:D147"/>
    <mergeCell ref="A128:A137"/>
    <mergeCell ref="B128:B137"/>
    <mergeCell ref="C128:C132"/>
    <mergeCell ref="D128:D132"/>
    <mergeCell ref="C133:C137"/>
    <mergeCell ref="D133:D137"/>
    <mergeCell ref="A118:A122"/>
    <mergeCell ref="B118:B122"/>
    <mergeCell ref="C118:C122"/>
    <mergeCell ref="D118:D122"/>
    <mergeCell ref="A123:A127"/>
    <mergeCell ref="B123:B127"/>
    <mergeCell ref="C123:C127"/>
    <mergeCell ref="D123:D127"/>
    <mergeCell ref="A108:A112"/>
    <mergeCell ref="B108:B112"/>
    <mergeCell ref="C108:C112"/>
    <mergeCell ref="D108:D112"/>
    <mergeCell ref="A113:A117"/>
    <mergeCell ref="B113:B117"/>
    <mergeCell ref="C113:C117"/>
    <mergeCell ref="D113:D117"/>
    <mergeCell ref="A98:A102"/>
    <mergeCell ref="B98:B102"/>
    <mergeCell ref="C98:C102"/>
    <mergeCell ref="D98:D102"/>
    <mergeCell ref="A103:A107"/>
    <mergeCell ref="B103:B107"/>
    <mergeCell ref="C103:C107"/>
    <mergeCell ref="D103:D107"/>
    <mergeCell ref="A88:A92"/>
    <mergeCell ref="B88:B92"/>
    <mergeCell ref="C88:C92"/>
    <mergeCell ref="D88:D92"/>
    <mergeCell ref="A93:A97"/>
    <mergeCell ref="B93:B97"/>
    <mergeCell ref="C93:C97"/>
    <mergeCell ref="D93:D97"/>
    <mergeCell ref="A78:A82"/>
    <mergeCell ref="B78:B82"/>
    <mergeCell ref="C78:C82"/>
    <mergeCell ref="D78:D82"/>
    <mergeCell ref="A83:A87"/>
    <mergeCell ref="B83:B87"/>
    <mergeCell ref="C83:C87"/>
    <mergeCell ref="D83:D87"/>
    <mergeCell ref="A68:A72"/>
    <mergeCell ref="B68:B72"/>
    <mergeCell ref="C68:C72"/>
    <mergeCell ref="D68:D72"/>
    <mergeCell ref="A73:A77"/>
    <mergeCell ref="B73:B77"/>
    <mergeCell ref="C73:C77"/>
    <mergeCell ref="D73:D77"/>
    <mergeCell ref="A63:A67"/>
    <mergeCell ref="B63:B67"/>
    <mergeCell ref="C63:C67"/>
    <mergeCell ref="D63:D67"/>
    <mergeCell ref="A43:A47"/>
    <mergeCell ref="B43:B47"/>
    <mergeCell ref="C43:C47"/>
    <mergeCell ref="D43:D47"/>
    <mergeCell ref="A48:A57"/>
    <mergeCell ref="B48:B57"/>
    <mergeCell ref="C48:C52"/>
    <mergeCell ref="D48:D52"/>
    <mergeCell ref="C53:C57"/>
    <mergeCell ref="D53:D57"/>
    <mergeCell ref="A33:A37"/>
    <mergeCell ref="B33:B37"/>
    <mergeCell ref="C33:C37"/>
    <mergeCell ref="D33:D37"/>
    <mergeCell ref="A38:A42"/>
    <mergeCell ref="B38:B42"/>
    <mergeCell ref="C38:C42"/>
    <mergeCell ref="D38:D42"/>
    <mergeCell ref="A58:A62"/>
    <mergeCell ref="B58:B62"/>
    <mergeCell ref="C58:C62"/>
    <mergeCell ref="D58:D62"/>
    <mergeCell ref="A12:K12"/>
    <mergeCell ref="A13:A32"/>
    <mergeCell ref="B13:B32"/>
    <mergeCell ref="C13:C17"/>
    <mergeCell ref="D13:D17"/>
    <mergeCell ref="C18:C22"/>
    <mergeCell ref="D18:D22"/>
    <mergeCell ref="C23:C27"/>
    <mergeCell ref="D23:D27"/>
    <mergeCell ref="C28:C32"/>
    <mergeCell ref="D28:D32"/>
    <mergeCell ref="A6:K6"/>
    <mergeCell ref="A8:A10"/>
    <mergeCell ref="B8:B10"/>
    <mergeCell ref="C8:C10"/>
    <mergeCell ref="D8:D10"/>
    <mergeCell ref="E8:E10"/>
    <mergeCell ref="F8:K8"/>
    <mergeCell ref="F9:F10"/>
    <mergeCell ref="G9:K9"/>
  </mergeCells>
  <pageMargins left="0.70866141732283472" right="0.42" top="0.74803149606299213" bottom="0.74803149606299213" header="0.31496062992125984" footer="0.31496062992125984"/>
  <pageSetup paperSize="9" scale="6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2015-12-21T10:15:20Z</dcterms:modified>
</cp:coreProperties>
</file>